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defaultThemeVersion="166925"/>
  <mc:AlternateContent xmlns:mc="http://schemas.openxmlformats.org/markup-compatibility/2006">
    <mc:Choice Requires="x15">
      <x15ac:absPath xmlns:x15ac="http://schemas.microsoft.com/office/spreadsheetml/2010/11/ac" url="C:\Users\aakakpo\Desktop\"/>
    </mc:Choice>
  </mc:AlternateContent>
  <xr:revisionPtr revIDLastSave="0" documentId="13_ncr:1_{6442F09F-02A6-41A5-BF85-C53CF100BB41}" xr6:coauthVersionLast="36" xr6:coauthVersionMax="46" xr10:uidLastSave="{00000000-0000-0000-0000-000000000000}"/>
  <bookViews>
    <workbookView xWindow="0" yWindow="0" windowWidth="23040" windowHeight="9060" activeTab="1" xr2:uid="{00000000-000D-0000-FFFF-FFFF00000000}"/>
  </bookViews>
  <sheets>
    <sheet name="NOTICE" sheetId="13" r:id="rId1"/>
    <sheet name="ATTRIBUTION RAPPORTEURS" sheetId="4" r:id="rId2"/>
    <sheet name="RAPPORT " sheetId="1" r:id="rId3"/>
    <sheet name="VOLET RECHERCHE" sheetId="14" r:id="rId4"/>
    <sheet name="RÉSUMÉS labo Recherche" sheetId="15" r:id="rId5"/>
    <sheet name="statistiques" sheetId="10" r:id="rId6"/>
    <sheet name="LISTE " sheetId="2" state="hidden" r:id="rId7"/>
  </sheets>
  <externalReferences>
    <externalReference r:id="rId8"/>
    <externalReference r:id="rId9"/>
    <externalReference r:id="rId10"/>
    <externalReference r:id="rId11"/>
  </externalReferences>
  <definedNames>
    <definedName name="_xlnm._FilterDatabase" localSheetId="4" hidden="1">'RÉSUMÉS labo Recherche'!$A$1:$I$44</definedName>
    <definedName name="_xlnm._FilterDatabase" localSheetId="3" hidden="1">'VOLET RECHERCHE'!$A$1:$AD$44</definedName>
    <definedName name="avis_labo">[1]Feuil1!$C$3:$C$5</definedName>
    <definedName name="BILANS">[1]Feuil2!$C$2:$C$4</definedName>
    <definedName name="_xlnm.Print_Titles" localSheetId="4">'RÉSUMÉS labo Recherche'!$1:$1</definedName>
    <definedName name="_xlnm.Print_Titles" localSheetId="3">'VOLET RECHERCHE'!$1:$1</definedName>
    <definedName name="liste_CAc">'[1]choix rapporteurs '!$F$4:$F$41</definedName>
    <definedName name="NOTES" localSheetId="1">'LISTE '!$B$2:$B$7</definedName>
    <definedName name="NOTES" localSheetId="0">'[2]LISTE '!$B$2:$B$7</definedName>
    <definedName name="NOTES" localSheetId="4">#REF!</definedName>
    <definedName name="NOTES" localSheetId="3">#REF!</definedName>
    <definedName name="NOTES">'LISTE '!$B$2:$B$7</definedName>
    <definedName name="OUI">'[3]LISTE '!$C$2:$C$3</definedName>
    <definedName name="ouinon">'LISTE '!$D$2:$D$3</definedName>
    <definedName name="STATUT">[4]LISTES!$C$2:$C$4</definedName>
    <definedName name="tableau_val" localSheetId="0">#REF!</definedName>
    <definedName name="tableau_val" localSheetId="4">#REF!</definedName>
    <definedName name="tableau_val" localSheetId="3">#REF!</definedName>
    <definedName name="tableau_val">#REF!</definedName>
    <definedName name="type">[1]Feuil2!$D$2:$D$5</definedName>
    <definedName name="VAL_EQUI" localSheetId="0">#REF!</definedName>
    <definedName name="VAL_EQUI" localSheetId="4">#REF!</definedName>
    <definedName name="VAL_EQUI" localSheetId="3">#REF!</definedName>
    <definedName name="VAL_EQUI">#REF!</definedName>
    <definedName name="_xlnm.Print_Area" localSheetId="2">'RAPPORT '!$C$1:$J$48</definedName>
    <definedName name="_xlnm.Print_Area" localSheetId="4">'RÉSUMÉS labo Recherche'!$C$1:$I$43</definedName>
    <definedName name="_xlnm.Print_Area" localSheetId="3">'VOLET RECHERCHE'!$C$1:$AD$43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4" i="15" l="1"/>
  <c r="B43" i="15"/>
  <c r="A43" i="15"/>
  <c r="B42" i="15"/>
  <c r="A42" i="15"/>
  <c r="B41" i="15"/>
  <c r="A41" i="15"/>
  <c r="B40" i="15"/>
  <c r="A40" i="15"/>
  <c r="B39" i="15"/>
  <c r="A39" i="15"/>
  <c r="B38" i="15"/>
  <c r="A38" i="15"/>
  <c r="B37" i="15"/>
  <c r="A37" i="15"/>
  <c r="B36" i="15"/>
  <c r="A36" i="15"/>
  <c r="B35" i="15"/>
  <c r="A35" i="15"/>
  <c r="B34" i="15"/>
  <c r="A34" i="15"/>
  <c r="B33" i="15"/>
  <c r="A33" i="15"/>
  <c r="B32" i="15"/>
  <c r="A32" i="15"/>
  <c r="B31" i="15"/>
  <c r="A31" i="15"/>
  <c r="B30" i="15"/>
  <c r="A30" i="15"/>
  <c r="B29" i="15"/>
  <c r="A29" i="15"/>
  <c r="B28" i="15"/>
  <c r="A28" i="15"/>
  <c r="B27" i="15"/>
  <c r="A27" i="15"/>
  <c r="B26" i="15"/>
  <c r="A26" i="15"/>
  <c r="B25" i="15"/>
  <c r="A25" i="15"/>
  <c r="B24" i="15"/>
  <c r="A24" i="15"/>
  <c r="B23" i="15"/>
  <c r="A23" i="15"/>
  <c r="B22" i="15"/>
  <c r="A22" i="15"/>
  <c r="B21" i="15"/>
  <c r="A21" i="15"/>
  <c r="B20" i="15"/>
  <c r="A20" i="15"/>
  <c r="B19" i="15"/>
  <c r="A19" i="15"/>
  <c r="B18" i="15"/>
  <c r="A18" i="15"/>
  <c r="B17" i="15"/>
  <c r="A17" i="15"/>
  <c r="B16" i="15"/>
  <c r="A16" i="15"/>
  <c r="B15" i="15"/>
  <c r="A15" i="15"/>
  <c r="B14" i="15"/>
  <c r="A14" i="15"/>
  <c r="B13" i="15"/>
  <c r="A13" i="15"/>
  <c r="B12" i="15"/>
  <c r="A12" i="15"/>
  <c r="B11" i="15"/>
  <c r="A11" i="15"/>
  <c r="B10" i="15"/>
  <c r="A10" i="15"/>
  <c r="B9" i="15"/>
  <c r="A9" i="15"/>
  <c r="B8" i="15"/>
  <c r="A8" i="15"/>
  <c r="B7" i="15"/>
  <c r="A7" i="15"/>
  <c r="B6" i="15"/>
  <c r="A6" i="15"/>
  <c r="B5" i="15"/>
  <c r="A5" i="15"/>
  <c r="B4" i="15"/>
  <c r="A4" i="15"/>
  <c r="B3" i="15"/>
  <c r="A3" i="15"/>
  <c r="B2" i="15"/>
  <c r="A2" i="15"/>
  <c r="AD44" i="14"/>
  <c r="AB44" i="14"/>
  <c r="Y44" i="14"/>
  <c r="T44" i="14"/>
  <c r="S44" i="14"/>
  <c r="U43" i="14"/>
  <c r="B43" i="14"/>
  <c r="A43" i="14"/>
  <c r="U42" i="14"/>
  <c r="B42" i="14"/>
  <c r="A42" i="14"/>
  <c r="U41" i="14"/>
  <c r="B41" i="14"/>
  <c r="A41" i="14"/>
  <c r="U40" i="14"/>
  <c r="B40" i="14"/>
  <c r="A40" i="14"/>
  <c r="U39" i="14"/>
  <c r="B39" i="14"/>
  <c r="A39" i="14"/>
  <c r="U38" i="14"/>
  <c r="B38" i="14"/>
  <c r="A38" i="14"/>
  <c r="U37" i="14"/>
  <c r="B37" i="14"/>
  <c r="A37" i="14"/>
  <c r="U36" i="14"/>
  <c r="B36" i="14"/>
  <c r="A36" i="14"/>
  <c r="U35" i="14"/>
  <c r="B35" i="14"/>
  <c r="A35" i="14"/>
  <c r="U34" i="14"/>
  <c r="B34" i="14"/>
  <c r="A34" i="14"/>
  <c r="U33" i="14"/>
  <c r="B33" i="14"/>
  <c r="A33" i="14"/>
  <c r="U32" i="14"/>
  <c r="B32" i="14"/>
  <c r="A32" i="14"/>
  <c r="U31" i="14"/>
  <c r="B31" i="14"/>
  <c r="A31" i="14"/>
  <c r="U30" i="14"/>
  <c r="B30" i="14"/>
  <c r="A30" i="14"/>
  <c r="U29" i="14"/>
  <c r="B29" i="14"/>
  <c r="A29" i="14"/>
  <c r="U28" i="14"/>
  <c r="B28" i="14"/>
  <c r="A28" i="14"/>
  <c r="U27" i="14"/>
  <c r="B27" i="14"/>
  <c r="A27" i="14"/>
  <c r="U26" i="14"/>
  <c r="B26" i="14"/>
  <c r="A26" i="14"/>
  <c r="U25" i="14"/>
  <c r="B25" i="14"/>
  <c r="A25" i="14"/>
  <c r="U24" i="14"/>
  <c r="B24" i="14"/>
  <c r="A24" i="14"/>
  <c r="U23" i="14"/>
  <c r="B23" i="14"/>
  <c r="A23" i="14"/>
  <c r="U22" i="14"/>
  <c r="B22" i="14"/>
  <c r="A22" i="14"/>
  <c r="U21" i="14"/>
  <c r="B21" i="14"/>
  <c r="A21" i="14"/>
  <c r="U20" i="14"/>
  <c r="B20" i="14"/>
  <c r="A20" i="14"/>
  <c r="U19" i="14"/>
  <c r="B19" i="14"/>
  <c r="A19" i="14"/>
  <c r="U18" i="14"/>
  <c r="B18" i="14"/>
  <c r="A18" i="14"/>
  <c r="U17" i="14"/>
  <c r="B17" i="14"/>
  <c r="A17" i="14"/>
  <c r="U16" i="14"/>
  <c r="B16" i="14"/>
  <c r="A16" i="14"/>
  <c r="U15" i="14"/>
  <c r="B15" i="14"/>
  <c r="A15" i="14"/>
  <c r="U14" i="14"/>
  <c r="B14" i="14"/>
  <c r="A14" i="14"/>
  <c r="U13" i="14"/>
  <c r="B13" i="14"/>
  <c r="A13" i="14"/>
  <c r="U12" i="14"/>
  <c r="B12" i="14"/>
  <c r="A12" i="14"/>
  <c r="U11" i="14"/>
  <c r="B11" i="14"/>
  <c r="A11" i="14"/>
  <c r="U10" i="14"/>
  <c r="B10" i="14"/>
  <c r="A10" i="14"/>
  <c r="U9" i="14"/>
  <c r="B9" i="14"/>
  <c r="A9" i="14"/>
  <c r="U8" i="14"/>
  <c r="B8" i="14"/>
  <c r="A8" i="14"/>
  <c r="U7" i="14"/>
  <c r="B7" i="14"/>
  <c r="A7" i="14"/>
  <c r="U6" i="14"/>
  <c r="B6" i="14"/>
  <c r="A6" i="14"/>
  <c r="U5" i="14"/>
  <c r="B5" i="14"/>
  <c r="A5" i="14"/>
  <c r="U4" i="14"/>
  <c r="B4" i="14"/>
  <c r="A4" i="14"/>
  <c r="U3" i="14"/>
  <c r="B3" i="14"/>
  <c r="A3" i="14"/>
  <c r="U2" i="14"/>
  <c r="B2" i="14"/>
  <c r="A2" i="14"/>
  <c r="U44" i="14" l="1"/>
  <c r="H8" i="10"/>
  <c r="F8" i="10"/>
  <c r="H7" i="10" l="1"/>
  <c r="F7" i="10"/>
  <c r="H6" i="10"/>
  <c r="F6" i="10"/>
  <c r="H5" i="10"/>
  <c r="F5" i="10"/>
  <c r="H4" i="10"/>
  <c r="F4" i="10"/>
  <c r="G12" i="1" l="1"/>
  <c r="J11" i="1"/>
  <c r="G11" i="1"/>
</calcChain>
</file>

<file path=xl/sharedStrings.xml><?xml version="1.0" encoding="utf-8"?>
<sst xmlns="http://schemas.openxmlformats.org/spreadsheetml/2006/main" count="1073" uniqueCount="483">
  <si>
    <t xml:space="preserve">Laboratoire </t>
  </si>
  <si>
    <t>A+</t>
  </si>
  <si>
    <t>A</t>
  </si>
  <si>
    <t>A-</t>
  </si>
  <si>
    <t>B</t>
  </si>
  <si>
    <t>C</t>
  </si>
  <si>
    <t>X</t>
  </si>
  <si>
    <t xml:space="preserve">QUALITÉ ET AMBITION DU PROJET </t>
  </si>
  <si>
    <t xml:space="preserve">COMMENTAIRES </t>
  </si>
  <si>
    <t>NOTES</t>
  </si>
  <si>
    <t xml:space="preserve">Synthèse des notes </t>
  </si>
  <si>
    <t>Note Globale</t>
  </si>
  <si>
    <t>Date</t>
  </si>
  <si>
    <t>Action(s)</t>
  </si>
  <si>
    <t>Opérateur</t>
  </si>
  <si>
    <t>1) Objectif du rapport :</t>
  </si>
  <si>
    <t>2) Calendrier :</t>
  </si>
  <si>
    <t>3) Légende</t>
  </si>
  <si>
    <t xml:space="preserve">Excellent </t>
  </si>
  <si>
    <t xml:space="preserve">Très bon </t>
  </si>
  <si>
    <t xml:space="preserve">Bon </t>
  </si>
  <si>
    <t xml:space="preserve">Moyen </t>
  </si>
  <si>
    <t xml:space="preserve">Passable </t>
  </si>
  <si>
    <t>Critère non évaluable ou sans objet</t>
  </si>
  <si>
    <t>Cac</t>
  </si>
  <si>
    <t xml:space="preserve">Avis extrêmement favorable </t>
  </si>
  <si>
    <t xml:space="preserve">Avis très favorable </t>
  </si>
  <si>
    <t>Nom du rapporteur Cac</t>
  </si>
  <si>
    <t>Date limite de dépôt des rapports CSI Colloques</t>
  </si>
  <si>
    <t xml:space="preserve">Date limite de dépôt des rapports CSI Recherche et Équipement </t>
  </si>
  <si>
    <t xml:space="preserve">Classement des projets CSI Colloques </t>
  </si>
  <si>
    <t>Rapporteur·e</t>
  </si>
  <si>
    <t xml:space="preserve">Validation des classements par le CAc </t>
  </si>
  <si>
    <t xml:space="preserve">Offrir une lecture et une analyse du projet fondées sur les critères de sélection établis par le cadre de l'AAP et le CAc </t>
  </si>
  <si>
    <t>Proposition de dotation à attribuer par le CAc</t>
  </si>
  <si>
    <t>€</t>
  </si>
  <si>
    <t xml:space="preserve">CRITERES </t>
  </si>
  <si>
    <t>Année</t>
  </si>
  <si>
    <t>Demandes</t>
  </si>
  <si>
    <t>CSI sollicités</t>
  </si>
  <si>
    <t>Dossiers soutenus</t>
  </si>
  <si>
    <t>Montant  CSI Recherche</t>
  </si>
  <si>
    <t>Classement des projets CSI Recherche et Equipement</t>
  </si>
  <si>
    <t xml:space="preserve">Avis favorable </t>
  </si>
  <si>
    <t>Ambition et enjeux du projet - Avancées scientifiques attendues</t>
  </si>
  <si>
    <t xml:space="preserve">Clarté des objectifs  </t>
  </si>
  <si>
    <t>Caractère exploratoire</t>
  </si>
  <si>
    <t>Caractère interdisciplinaire</t>
  </si>
  <si>
    <t xml:space="preserve">ORGANISATION ET RÉALISATION DU PROJET    </t>
  </si>
  <si>
    <t>Projet porté par un nouvel arrivant lui permettant de développer son propre axe de recherche</t>
  </si>
  <si>
    <t xml:space="preserve">Faisabilité et adéquation du programme de travail </t>
  </si>
  <si>
    <t>Qualité et expérience du porteur et des équipes impliquées</t>
  </si>
  <si>
    <t>Si projet collaboratif, qualité et organisation de la collaboration, complémentarité des équipes impliquées</t>
  </si>
  <si>
    <t>Pertinence du montage budgétaire</t>
  </si>
  <si>
    <t xml:space="preserve">Prise en compte dans l'organisation d'éléments cherchant à répondre aux préconisations du "plan vert" </t>
  </si>
  <si>
    <t>Diffusion des résultats</t>
  </si>
  <si>
    <t>Valorisation éventuelle envisagée (collaborations avec des entreprises, dépôt de brevet, ...)</t>
  </si>
  <si>
    <t xml:space="preserve">RETOMBÉES </t>
  </si>
  <si>
    <t xml:space="preserve">Qualité et Ambition </t>
  </si>
  <si>
    <t>Organisation et réalisation</t>
  </si>
  <si>
    <t>Retombées</t>
  </si>
  <si>
    <t>Evolution du soutien CSI Recherche</t>
  </si>
  <si>
    <t xml:space="preserve">% de soutien sur le nombre de demandes </t>
  </si>
  <si>
    <t>% de soutien sur financements sollicités</t>
  </si>
  <si>
    <t>N° DRVI</t>
  </si>
  <si>
    <t>Acronyme du projet</t>
  </si>
  <si>
    <t xml:space="preserve">Titre du Projet </t>
  </si>
  <si>
    <t xml:space="preserve">Résumé </t>
  </si>
  <si>
    <t>Directeur</t>
  </si>
  <si>
    <t>DS</t>
  </si>
  <si>
    <t>EUR</t>
  </si>
  <si>
    <t>Personne en charge de la demande</t>
  </si>
  <si>
    <t>Date arrivée dans l'établissement</t>
  </si>
  <si>
    <t>Partenaires</t>
  </si>
  <si>
    <t xml:space="preserve">Dépenses Équipement </t>
  </si>
  <si>
    <t xml:space="preserve">Dépenses Fonctionnement </t>
  </si>
  <si>
    <t>Recettes acquises</t>
  </si>
  <si>
    <t>Recettes prévues</t>
  </si>
  <si>
    <t>Coût total de l'opération HT</t>
  </si>
  <si>
    <t xml:space="preserve">Classement laboratoire </t>
  </si>
  <si>
    <t>Rapporteur 1</t>
  </si>
  <si>
    <t>Note rapporteur 1</t>
  </si>
  <si>
    <t>Montant proposé par le Rapporteur 1</t>
  </si>
  <si>
    <t>Rapporteur 2</t>
  </si>
  <si>
    <t>Note rapporteur 2</t>
  </si>
  <si>
    <t>Montant proposé par le Rapporteur 2</t>
  </si>
  <si>
    <t>Montant proposé par le CAc</t>
  </si>
  <si>
    <t xml:space="preserve">TOTAL </t>
  </si>
  <si>
    <t>TOTAL PROPOSÉ</t>
  </si>
  <si>
    <t>NOTE CAC</t>
  </si>
  <si>
    <t>UCA</t>
  </si>
  <si>
    <t xml:space="preserve">TOTAL CSI COLLOQUES </t>
  </si>
  <si>
    <t>RAPPORT (VOLET RECHERCHE) CSI 2023</t>
  </si>
  <si>
    <r>
      <rPr>
        <b/>
        <sz val="22"/>
        <color rgb="FFC00000"/>
        <rFont val="Calibri"/>
        <family val="2"/>
        <scheme val="minor"/>
      </rPr>
      <t>Notice explicative</t>
    </r>
    <r>
      <rPr>
        <b/>
        <sz val="22"/>
        <color theme="1"/>
        <rFont val="Calibri"/>
        <family val="2"/>
        <scheme val="minor"/>
      </rPr>
      <t xml:space="preserve">
</t>
    </r>
    <r>
      <rPr>
        <b/>
        <sz val="18"/>
        <color theme="1"/>
        <rFont val="Calibri"/>
        <family val="2"/>
        <scheme val="minor"/>
      </rPr>
      <t>Rapport d'instruction AAP CSI 2023</t>
    </r>
  </si>
  <si>
    <t>24 Novembre 2022</t>
  </si>
  <si>
    <t>08 Décembre 2022</t>
  </si>
  <si>
    <t xml:space="preserve">15 Décembre 2022 </t>
  </si>
  <si>
    <t xml:space="preserve">Numéro du dossier </t>
  </si>
  <si>
    <t xml:space="preserve">Nom du projet (Acronyme) </t>
  </si>
  <si>
    <t>ID unique Rapporteur 1</t>
  </si>
  <si>
    <t>ID unique Rapporteur 2</t>
  </si>
  <si>
    <t xml:space="preserve">Avis du laboratoire </t>
  </si>
  <si>
    <t>Somme sollicitée en CSI 2023</t>
  </si>
  <si>
    <t>% de la subvention CSI 2023</t>
  </si>
  <si>
    <t>FASCINOMICS</t>
  </si>
  <si>
    <t>A multi-omics approach to explore the novel emerging roles of Fascin1 in cancer/ Une approche multi-omique pour explorer les nouveaux rôles émergents de la Fascine 1 dans le cancer</t>
  </si>
  <si>
    <t>Résumé</t>
  </si>
  <si>
    <t xml:space="preserve">Avis laboratoire </t>
  </si>
  <si>
    <t>IPMC</t>
  </si>
  <si>
    <t>M.  Jean-louis NAHON</t>
  </si>
  <si>
    <t>5</t>
  </si>
  <si>
    <t xml:space="preserve">LIFE  </t>
  </si>
  <si>
    <t xml:space="preserve">Mme Carmen RUGGIERO </t>
  </si>
  <si>
    <t>01/10/2018</t>
  </si>
  <si>
    <t>NON</t>
  </si>
  <si>
    <t xml:space="preserve">Très prioritaire </t>
  </si>
  <si>
    <t>Graph Azur</t>
  </si>
  <si>
    <t>Apprentissage en Haute Dimension sur Graphes en Côte d’Azur</t>
  </si>
  <si>
    <t>LJAD</t>
  </si>
  <si>
    <t>M. Yves D'ANGELO</t>
  </si>
  <si>
    <t>1</t>
  </si>
  <si>
    <t>SPECTRUM / LIFE</t>
  </si>
  <si>
    <t xml:space="preserve">M. Samuel VAITER </t>
  </si>
  <si>
    <t>01/09/2021</t>
  </si>
  <si>
    <t xml:space="preserve">TrichOlfaction </t>
  </si>
  <si>
    <t>Beyond Trichogramma olfaction: understanding how pre-imaginal conditioning affect behavioral response.</t>
  </si>
  <si>
    <t>ISA</t>
  </si>
  <si>
    <t>M. Philippe CASTAGNONE</t>
  </si>
  <si>
    <t>10</t>
  </si>
  <si>
    <t>Mme Louise VAN OUDENHOVE</t>
  </si>
  <si>
    <t>01/04/2013</t>
  </si>
  <si>
    <t>BIBLIHERIT</t>
  </si>
  <si>
    <t>La bibliothèque numérique de l’héritage au XIXe siècle</t>
  </si>
  <si>
    <t>CRHI</t>
  </si>
  <si>
    <t>M. Gregori JEAN</t>
  </si>
  <si>
    <t>6</t>
  </si>
  <si>
    <t>CREATES / LEX</t>
  </si>
  <si>
    <t>Mme Mélanie PLOUVIEZ</t>
  </si>
  <si>
    <t>Sept-2013</t>
  </si>
  <si>
    <t xml:space="preserve">BNF Collections numériques et Archives </t>
  </si>
  <si>
    <t>PERSEVER</t>
  </si>
  <si>
    <t>Chimiotaxie et perception sensorielle des nématodes phytoparasites vecteurs de virus</t>
  </si>
  <si>
    <t xml:space="preserve">Mme Sophie MANTELIN </t>
  </si>
  <si>
    <t>01/12/2020</t>
  </si>
  <si>
    <t>CADASIR</t>
  </si>
  <si>
    <t>Cognitive Agents for DAta Science and Information Retrieval</t>
  </si>
  <si>
    <t>I3S</t>
  </si>
  <si>
    <t>M. Frédéric MALLET</t>
  </si>
  <si>
    <t>9</t>
  </si>
  <si>
    <t>DS4H</t>
  </si>
  <si>
    <t xml:space="preserve">Mme Célia DA COSTA PEREIRA </t>
  </si>
  <si>
    <t>01/09/2010</t>
  </si>
  <si>
    <t>DPMG</t>
  </si>
  <si>
    <t>Dynamiques en Physique Mathématique et Géométrie</t>
  </si>
  <si>
    <t>M. Zhiyan ZHAO</t>
  </si>
  <si>
    <t>01/09/2016</t>
  </si>
  <si>
    <t>LJAD (+sieurs)</t>
  </si>
  <si>
    <t>Prioritaire</t>
  </si>
  <si>
    <t>EDEV</t>
  </si>
  <si>
    <t>Economic Discipline and Expertise under Vichy</t>
  </si>
  <si>
    <t>GREDEG</t>
  </si>
  <si>
    <t>Mme Jackie KRAFFT</t>
  </si>
  <si>
    <t>6/7</t>
  </si>
  <si>
    <t>DS4H / LEX / ELMI / CREATES</t>
  </si>
  <si>
    <t>M. Raphaël FÈVRE</t>
  </si>
  <si>
    <t>Sept-2020</t>
  </si>
  <si>
    <t>ESVECI</t>
  </si>
  <si>
    <t>Environnement Sociocognitif et Vigilance Épistémique dans la Communication sur Internet</t>
  </si>
  <si>
    <t>MSHS SUD EST</t>
  </si>
  <si>
    <t>M. Christophe CHARLIER</t>
  </si>
  <si>
    <t>-</t>
  </si>
  <si>
    <t xml:space="preserve">M. Jean-Sébastien VAYRE </t>
  </si>
  <si>
    <t>01/09/2019</t>
  </si>
  <si>
    <t>Social Mind Center, Central European University / LaPEA (Université de Paris Cité) / MSHS-Sud Est / GREDEG</t>
  </si>
  <si>
    <t>ETALE</t>
  </si>
  <si>
    <t>Espacement Temporel dans l’Apprentissage des Langues Étrangères</t>
  </si>
  <si>
    <t>BCL</t>
  </si>
  <si>
    <t>Mme Fanny MEUNIER</t>
  </si>
  <si>
    <t>CREATES</t>
  </si>
  <si>
    <t xml:space="preserve">Mme Amanda EDMONDS </t>
  </si>
  <si>
    <t xml:space="preserve">BCL (+sieurs) </t>
  </si>
  <si>
    <t>Q2D</t>
  </si>
  <si>
    <t>Exploiter la sous-radiance d’émetteurs quantiques pour étudier les cristaux 2D</t>
  </si>
  <si>
    <t>CRHEA</t>
  </si>
  <si>
    <t>M. Philippe BOUCAUD</t>
  </si>
  <si>
    <t>2</t>
  </si>
  <si>
    <t>SPECTRUM</t>
  </si>
  <si>
    <t>M. Antoine RESERBAT-PLANTEY</t>
  </si>
  <si>
    <t>01/02/2021</t>
  </si>
  <si>
    <t>FITRALP</t>
  </si>
  <si>
    <t>Façonnage d’ensembles d’Ions de Terres RAres sur de Larges bandes Passantes</t>
  </si>
  <si>
    <t>INPHYNI</t>
  </si>
  <si>
    <t>M. Guillaume HUYET</t>
  </si>
  <si>
    <t xml:space="preserve">M. Jean ETESSE </t>
  </si>
  <si>
    <t>01/01/2020</t>
  </si>
  <si>
    <t>SENOdesign</t>
  </si>
  <si>
    <t xml:space="preserve">Identification et développement de sénolytiques pour lutter contre les maladies chroniques inflammatoires liées à l’âge </t>
  </si>
  <si>
    <t>ICN</t>
  </si>
  <si>
    <t>M. Uwe MEIERHENRICH</t>
  </si>
  <si>
    <t>4</t>
  </si>
  <si>
    <t>Mme Jade DUSSART-GAUTHERET</t>
  </si>
  <si>
    <t>01/09/2022</t>
  </si>
  <si>
    <t xml:space="preserve">C3M / CHU (oncodermatologie) </t>
  </si>
  <si>
    <t>Dynamic Universe</t>
  </si>
  <si>
    <t>Innovative tools for the study of the dynamic Universe</t>
  </si>
  <si>
    <t>ARTEMIS</t>
  </si>
  <si>
    <t>M. Nelson CHRISTENSEN</t>
  </si>
  <si>
    <t>3</t>
  </si>
  <si>
    <t xml:space="preserve">M. Antonio DE UGARTE POSTIGO </t>
  </si>
  <si>
    <t>010/12/2021</t>
  </si>
  <si>
    <t xml:space="preserve">ASU-CAS (Czech Republic) / NARIT (Thaïland) / Instituto de Astrofísica de Canarias (Espagne) </t>
  </si>
  <si>
    <t>IntegrOMIX</t>
  </si>
  <si>
    <t>IntegrOMICs analysis, a new angle of study for understanding the pathophysiology of the Fragile X Syndrome.</t>
  </si>
  <si>
    <t>LIFE</t>
  </si>
  <si>
    <t>Mme Carole GWIZDEK</t>
  </si>
  <si>
    <t>2010</t>
  </si>
  <si>
    <t>Medical Data Laboratory (MSI)</t>
  </si>
  <si>
    <t>OlfaCat</t>
  </si>
  <si>
    <t xml:space="preserve">Investigating the role of metal cations in fine tuning of odorant receptors </t>
  </si>
  <si>
    <t xml:space="preserve">Mme Elise DUMONT </t>
  </si>
  <si>
    <t>PROTODANSE</t>
  </si>
  <si>
    <t>L’édition digitale multimédia du manuscrit de Domenico da Piacenza (XVe s.) : mise en oeuvre d’un prototype pour l’étude et la valorisation des sources anciennes de la danse.</t>
  </si>
  <si>
    <t>CTEL</t>
  </si>
  <si>
    <t>Mme Béatrice BONHOMME</t>
  </si>
  <si>
    <t xml:space="preserve">Mme Cathy DE PLEE (doctorante
contractuelle Danse UCA) et Mme Marina NORDERA (PR) </t>
  </si>
  <si>
    <t>2020
2002</t>
  </si>
  <si>
    <t>CEPAM / Accademia degli Intermedi, groupe informel de recherche, Italie / Making and Knowing Project (Columbia University, États-Unis)</t>
  </si>
  <si>
    <t>MIRECHEAU</t>
  </si>
  <si>
    <t xml:space="preserve">La Modernisation des techniques d’Irrigation et la Recherche des Économies de l’eau comme remparts au Changement climatique et à la raréfaction des ressources en Eau dans le Haouz de Marrakech : portées et limites des politiques de développement. </t>
  </si>
  <si>
    <t>LIRCES</t>
  </si>
  <si>
    <t>Mme Marie-Joseph BERTINI</t>
  </si>
  <si>
    <t>CREATES / ODYSSÉE</t>
  </si>
  <si>
    <t>M. Toufik FTAÏTA</t>
  </si>
  <si>
    <t>01/09/2007</t>
  </si>
  <si>
    <t xml:space="preserve">Agence du Bassin Hydraulique de Tensift (ABHT) / Office Régional de la Mise en Valeur Agricole du Haouz (ORMVAH) - Marrakech / LERMA (Laboratoire des Études sur les Ressources, Mobilité et Attractivité), Université Cadi Ayyad Marrakech - Maroc </t>
  </si>
  <si>
    <t>ARTEFACT</t>
  </si>
  <si>
    <t>La notion de l’artefact en sémantique et en philosophie</t>
  </si>
  <si>
    <t xml:space="preserve">Mme Frederieke MOLTMANN </t>
  </si>
  <si>
    <t>sept-2021</t>
  </si>
  <si>
    <t xml:space="preserve">Department of Philosophy, Université de Padue / </t>
  </si>
  <si>
    <t>CSF</t>
  </si>
  <si>
    <t>Les crimes familiaux en Savoie à la fin de l’Ancien Régime</t>
  </si>
  <si>
    <t>ERMES</t>
  </si>
  <si>
    <t>M. Yannick RUMPALA</t>
  </si>
  <si>
    <t>7</t>
  </si>
  <si>
    <t>LEX / ODYSSÉE</t>
  </si>
  <si>
    <t>Mme Gwenaëlle CALLEMEIN</t>
  </si>
  <si>
    <t>01/09/2020</t>
  </si>
  <si>
    <t>L3</t>
  </si>
  <si>
    <t>Localisation Longitudinale de la Lumière</t>
  </si>
  <si>
    <t xml:space="preserve">M. Geoffroy AUBRY </t>
  </si>
  <si>
    <t>MISS-ALPS</t>
  </si>
  <si>
    <t>Modélisation des reliefs dISparuS des ALPes du Sud</t>
  </si>
  <si>
    <t>GEOAZUR</t>
  </si>
  <si>
    <t>M. Marc SOSSON</t>
  </si>
  <si>
    <t>M. Nicolas ESPURT</t>
  </si>
  <si>
    <t xml:space="preserve">BRGM, Service Géologique National / UMR Géops Géosciences Paris-Saclay / UMR Géosciences Rennes (Université de Rennes) </t>
  </si>
  <si>
    <t>ModIT</t>
  </si>
  <si>
    <t>Modélisation in silico de l’invasion tumorale</t>
  </si>
  <si>
    <t>Mme Rachele ALLENA</t>
  </si>
  <si>
    <t>01/10/2021</t>
  </si>
  <si>
    <t xml:space="preserve">UMR IPMC </t>
  </si>
  <si>
    <t>MCT</t>
  </si>
  <si>
    <t>Multichannel Convolutional Transformer Quel modèle deep learning pour les SHS ?</t>
  </si>
  <si>
    <t xml:space="preserve">M. Laurent VANNI </t>
  </si>
  <si>
    <t>août 2019</t>
  </si>
  <si>
    <t xml:space="preserve">I3S / LASLA (Université de Liège, Belgique) </t>
  </si>
  <si>
    <t>SA3P2</t>
  </si>
  <si>
    <t>Nudges éducatifs et bien-être scolaire phase 2</t>
  </si>
  <si>
    <t>LAPCOS</t>
  </si>
  <si>
    <t>Mme Isabelle MILHABET</t>
  </si>
  <si>
    <t>HEALTHY / ODYSSÉE</t>
  </si>
  <si>
    <t xml:space="preserve">Mme Solange CIAVALDINI-CARTAUT
</t>
  </si>
  <si>
    <t>LACOS / DERMG (Faculté de médecine)</t>
  </si>
  <si>
    <t>ODI</t>
  </si>
  <si>
    <t>« Ordre et désordre international »</t>
  </si>
  <si>
    <t>LADIE</t>
  </si>
  <si>
    <t>Mme Anne MILLET-DEVALLE</t>
  </si>
  <si>
    <t>M. Daniel VENTURA</t>
  </si>
  <si>
    <t xml:space="preserve">Institut de recherche en droit international et européen de la Sorbonne (IREDIES), Paris / Equipe de droit international européen et comparé (EDIEC), Lyon / Dipartimento di Scienze Politiche, Rome / Centre de droit international, Bruxelles / Dipartimento di Giurisprudenza, Tre (Italie) / Institute for International Affairs, Hamburg / département de droit international public et organisation internationale,  Genève / Institut de recherche en droit international et européen de la Sorbonne (IREDIES), Paris / Dipartimento di Giurisprudenza, Milan / </t>
  </si>
  <si>
    <t>PaléoEcologieMaya</t>
  </si>
  <si>
    <t>Paléoécologie des basses terres mayas méridionales à l’Holocène</t>
  </si>
  <si>
    <t>CEPAM</t>
  </si>
  <si>
    <t>Mme Isabelle THERY-PARISOT</t>
  </si>
  <si>
    <t>ODYSÉEE / CREATES</t>
  </si>
  <si>
    <t>Mme Lydie DUSSOL</t>
  </si>
  <si>
    <t>UMR 6249 Chrono-Environnement - CNRS, Université Franche Comté / Université San Carlos de Guatemala / Université de Toronto / UMR 8096 Archéologie des Amériques - CNRS, Panthéon Sorbonne</t>
  </si>
  <si>
    <t>PINCOS</t>
  </si>
  <si>
    <t>Policies for Innovation, Competition and Shocks</t>
  </si>
  <si>
    <t xml:space="preserve">M. Mauro NAPOLETANO </t>
  </si>
  <si>
    <t>Paris School of Economics / IAELyon School of Management, Université Jean Moulin, Lyon</t>
  </si>
  <si>
    <t>Pompéi TransUrbs</t>
  </si>
  <si>
    <t>Pompéi : transmission du patrimoine urbain</t>
  </si>
  <si>
    <t>Mme Sandra ZANELLA</t>
  </si>
  <si>
    <t xml:space="preserve">Centre Jean Bérard, Naples (Italie) </t>
  </si>
  <si>
    <t>PASO</t>
  </si>
  <si>
    <t>Pratiques alternatives de travail et sobriété organisationnelle</t>
  </si>
  <si>
    <t xml:space="preserve">M. Anthony HUSSENOT </t>
  </si>
  <si>
    <t>01/09/2017</t>
  </si>
  <si>
    <t>PELEAS</t>
  </si>
  <si>
    <t>Pratiques évaluatives au lycée : évoluer vers une activité de soutien</t>
  </si>
  <si>
    <t>LINE</t>
  </si>
  <si>
    <t>Mme Ana CHIARUTTINI</t>
  </si>
  <si>
    <t>DS4H / CREATES</t>
  </si>
  <si>
    <t>M. Yann MERCIER-BRUNEL</t>
  </si>
  <si>
    <t xml:space="preserve">LINE (2) </t>
  </si>
  <si>
    <t>TechCare</t>
  </si>
  <si>
    <t>Prévenir les comportements à risque en population étudiante par la gamification</t>
  </si>
  <si>
    <t xml:space="preserve">M. Guilhem LECOUTEUX </t>
  </si>
  <si>
    <t>Sept-2016</t>
  </si>
  <si>
    <t>LAPCOS / CIUS, Centre d’Innovations et d’Usages en Santé / CREATICK</t>
  </si>
  <si>
    <t>Cité connectée</t>
  </si>
  <si>
    <t>« Quelles règles pour une cité connectée ? Projet de recherche sur l’encadrement juridique des cités intelligentes »</t>
  </si>
  <si>
    <t>M. Gustava VIEIRA DA COSTA CERQUEIRA</t>
  </si>
  <si>
    <t xml:space="preserve">Centre d'études et de recherches de sciences administratives et politiques (CERSA) Panthéon Paris Assas / Institut d'histoire du droit Jean Gaudemet (IHD) Panthéon Assas </t>
  </si>
  <si>
    <t xml:space="preserve">RED HAT </t>
  </si>
  <si>
    <t>Rationality in the Experimental lab: Do Humans understand Ach Thinking?</t>
  </si>
  <si>
    <t>Mme Michela CHESSA</t>
  </si>
  <si>
    <t>sept-2015</t>
  </si>
  <si>
    <t>RESIST</t>
  </si>
  <si>
    <t>RElations entre réSIlience, comportements de Santé et performance sporTive de haut niveau</t>
  </si>
  <si>
    <t>LAMHESS</t>
  </si>
  <si>
    <t>M. Raphaël ZORY</t>
  </si>
  <si>
    <t>HEALTHY</t>
  </si>
  <si>
    <t>Mme Fabienne D'ARRIPE-LONGUVEILLE</t>
  </si>
  <si>
    <t>2002</t>
  </si>
  <si>
    <t xml:space="preserve">RETINES / CREAD EA 3875, Université de Bretagne / CREPS PACA </t>
  </si>
  <si>
    <t>BENTOX</t>
  </si>
  <si>
    <t>Rôle des communautés benthiques marines dans la production et le transfert des toxines de microalgues : un enjeu sanitaire et économique</t>
  </si>
  <si>
    <t>ECOSEAS</t>
  </si>
  <si>
    <t>Mme Cécile SABOURAULT</t>
  </si>
  <si>
    <t>LIFE / ODYSÉE</t>
  </si>
  <si>
    <t xml:space="preserve">Mme Marie-Yasmine DECHRAOUI BOTTEIN </t>
  </si>
  <si>
    <t>Institut De Chimie de Nice / Radioecology Laboratory, Marine Environment Laboratories, Monaco</t>
  </si>
  <si>
    <t>GRANDMA</t>
  </si>
  <si>
    <t>Sources compactes avec GRANDMA</t>
  </si>
  <si>
    <t>Mme Sarah ANTIER</t>
  </si>
  <si>
    <t>Moins prioritaire</t>
  </si>
  <si>
    <t>ORASPORT</t>
  </si>
  <si>
    <t>Sport et santé : Impact de l’activité physique sur l’homéostasie microbiologique orale</t>
  </si>
  <si>
    <t>MICORALIS</t>
  </si>
  <si>
    <t xml:space="preserve">M. Alain DOGLIO </t>
  </si>
  <si>
    <t>M. Alain DOGLIO</t>
  </si>
  <si>
    <t>1988</t>
  </si>
  <si>
    <t>LAMHESS / IPMC / Pôle Odontologie du CHU de Nice</t>
  </si>
  <si>
    <t>SISQua</t>
  </si>
  <si>
    <t>Stabilité et instabilité dans les systèmes quantiques</t>
  </si>
  <si>
    <t>Mme Simona ROTA NODARI</t>
  </si>
  <si>
    <t>TechOBias</t>
  </si>
  <si>
    <t>Technology &amp; Obesity Bias (TechnOBias) : Attitudes implicites des étudiants en santé à l’égard des technologies de promotion de l’activité physique</t>
  </si>
  <si>
    <t>Mme Meggy HAYOTTE</t>
  </si>
  <si>
    <t xml:space="preserve">CoBTEK / Laboratoire de Cyberpsychologie (Canada) </t>
  </si>
  <si>
    <t>vF-GPS 2/CoST 1</t>
  </si>
  <si>
    <t>Validation interculturelle de la version Française du Global Psychotrauma Screen (vF-GPS phase 2) et construction d’un questionnaire original évaluant le Contrôle face au Stress et au Trauma (CoST phase 1)</t>
  </si>
  <si>
    <t>Mme Sylvane FAURE</t>
  </si>
  <si>
    <t>01/09/1999</t>
  </si>
  <si>
    <t>Department of Psychiatry, Amsterdam Neuroscience &amp; Public Health, Amsterdam UMC, Amsterdam, The Netherlands
ARQ National Psychotrauma Centre, Diemen, The Netherlands / Cognition Behaviour Technology (COBTEK)</t>
  </si>
  <si>
    <t>VAPORBIO</t>
  </si>
  <si>
    <t>VAlorisation de sous-produits industriels en matériaux POReux pour des applications énergétiques, environnementales et BIOmédicales</t>
  </si>
  <si>
    <t>M. Pavel KUZHIR</t>
  </si>
  <si>
    <t>sept-2006</t>
  </si>
  <si>
    <t>Institut de Chimie de Nice (ICN)</t>
  </si>
  <si>
    <t xml:space="preserve">Résumé du projet </t>
  </si>
  <si>
    <t xml:space="preserve">Avis du Laboratoire </t>
  </si>
  <si>
    <t>La Fascine 1 (FSCN1) est une protéine qui se lie à l'actine hautement conservée, qui est nécessaire au maintien et à la stabilité des faisceaux d'actine dans différents contextes cellulaires. FSCN1 favorise la migration et l'invasion des cellules in vitro et la formation de métastases in vivo. Elle est fortement exprimée dans la plupart des cancers invasifs et est reconnue comme un marqueur pronostique du cancer en stade métastatique, ce qui lui a récemment valu une attention considérable en tant que cible thérapeutique potentielle. Nous avons montré pour la première fois que la FSCN1 est un nouveau biomarqueur pronostique associé au caractère invasif du cancer du cortex surrénalien (corticosurrénalome), une tumeur maligne endocrinienne rare présentant un risque élevé de rechute et de métastatisation, ce qui fait de la FSCN1 également une cible thérapeutique potentielle pour interférer avec la propagation et les métastases de ce type de cancer. En plus de son rôle bien connu dans la migration et l'invasion des cellules, qui dépend de sa liaison à l'actine, la FSCN1 a récemment été impliquée dans différents processus cellulaires importants, comme la prolifération des cellules cancéreuses et la croissance tumorale, la phosphorylation oxydative et la glycolyse, la régulation transcriptionnelle, la réponse immunitaire au cancer, la chimiorésistance et la capacité de survie des cellules cancéreuses. Ces données nous amènent à supposer que la FSCN1, en plus de favoriser les propriétés invasives et métastatiques des cellules de corticosurrénalome, peut contribuer à la malignité de ce type de cancer en régulant également d’autres processus cellulaires. Cependant, rien n'est connu sur ces fonctions émergentes "non canoniques" de la FSCN1 dans les cellules de cancer du cortex surrénalien. Ainsi, en profitant du fait que des clones cellulaires de corticosurrénalome dépourvues du gène FSCN1 ont été établis récemment au laboratoire par CRISPR et que des petites molécules inhibitrices de la FSCN1 sont disponibles, nous proposons de caractériser l'impact du KO du gène FSCN1 ou de l’inhibition de la protèine FSCN1 sur les profils transcriptomiques, protéomiques, phosphoprotéomiques, métabolomiques et stéroïdométaboliques des cellules du cancer du cortex surrénalien par une approche multi-omique. La respiration mitochondriale et l'activité glycolytique après inhibition de la FSCN1/ le KO du gène seront également évaluées. Cette étude promet de fournir des pistes importantes, à partir desquelles des études sur les fonctions jusqu'ici inexplorées de la FSCN1 dans les cellules de corticosurrénalome seront menées. Nous sommes convaincus que l'ensemble des résultats de cette étude originale ouvrira de nouvelles perspectives pour une meilleure compréhension des bases biologiques du corticosurrénalome et pour son traitement.</t>
  </si>
  <si>
    <t>Rien n'est connu sur les fonctions émergentes "non canoniques" de la Fascine 1 (FSCN1) dans les cellules de cancer du cortex surrénalien. En combinant l’accès à des clones cellulaires de corticosurrénalome dépourvues du gène FSCN1 et à des molécules inhibitrices de la FSCN1, les chercheurs impliqués dans cette étude proposent de caractériser l'impact du KO du gène FSCN1 ou de l’inhibition de la protèine FSCN1 sur les profils transcriptomiques, protéomiques, phosphoprotéomiques, métabolomiques et stéroïdométaboliques des cellules du cancer du cortex surrénalien par une approche multi-omique. C’est un projet ambitieux et totalement original qui mérite sans conteste d’être financé dans le cadre de cet AO. Comme les rédacteurs de cette demande je suis convaincu que l'ensemble des résultats de cette étude multi-omiques ouvrira de nouvelles perspectives pour une meilleure compréhension des bases biologiques du corticosurrénalome et pour son traitement. J’appuie donc sans restriction cette demande de financement auprès de l’Université Côte d’Azur.</t>
  </si>
  <si>
    <t>Détecter une anomalie dans un réseau, qu’il soit électrique ou de transport, est un challenge important en traitement de données. Le projet GraphAzur est une tentative de résoudre un tel problème à travers l'utilisation de méthodes variationnelles pour le traitement du signal sur graphe. La plupart de la littérature néglige souvent (dans un soucis de simplicité) cette structure de graphe sous-jacente, ou bien utilise des estimateurs linéaires afin d'aborder ces problèmes. Dans ce projet en revanche, nous prônons l'utilisation de méthodes non linéaires, comme des régularisations non-lisses ou des réseaux convolutionnels sur graphes, afin de résoudre des problèmes inverses ou des tâches d'apprentissage (comme la classification) pour de tels signaux.</t>
  </si>
  <si>
    <t>Samuel Vaiter est un jeune (34 ans) chargé de recherche CNRS qui a demandé sa mobilité au sein de l’Université Côte d’Azur en 2021 afin de rejoindre notre laboratoire pour continuer son activité scientifique dans l’équipe Probabilité-Statistiques. Il est actuellement porteur d’une ANR
JCJC et prépare une soumission d’une ERC Consolidator Grant pour l’année 2023. Lui octroyer une CSI lui permettra d’envisager sereinement cette préparation.</t>
  </si>
  <si>
    <t xml:space="preserve">Les trichogrammes sont des macro-organismes de biocontrôle parmi les plus utilisés pour lutter contre des ravageurs des cultures. Ces insectes parasitoïdes sont élevés en masse dans des biofabriques, puis lâchés sur les cultures à protéger. L’objectif de ce projet est de mieux comprendre comment les trichogrammes s’orientent dans un paysage olfactif en fonction de leur expérience pre-imaginale. La première étape consistera à amorcer une collaboration avec une équipe spécialiste de l’olfaction des insectes de l’iEES Paris afin de développer un dispositif expérimental spécifique aux trichogrammes. La deuxième étape sera d’explorer finement les préférences olfactives des trichogrammes en fonction de différents conditionnements pre-imaginaux (e.g. insecte hôte, plante hôte de l’insecte hôte). Les organismes modèles de ces expérimentations seront, pour les trois niveaux trophiques : le jasmin et l’olivier ; la pyrale du jasmin ; et différentes espèces/souches de trichogrammes identifiées comme parasitoïdes de ce ravageur. Ces expérimentations se développeront en partenariat avec le CRB EP-Coll, en lien avec les initiatives locales existantes autour de la protection des plantes méditerranéennes (e.g. projet ANR Maturation Bidime). À l’issu de ce projet, l’objectif sera de co-construire un projet ambitieux autour de l’olfaction des trichogrammes, afin de (i) mieux appréhender la variabilité et l’évolution des réponses comportementales des trichogrammes dans un contexte tritrophique ; (ii) exploiter ces comportements afin d’optimiser le déploiement des trichogrammes dans le cadre du biocontrôle. </t>
  </si>
  <si>
    <t xml:space="preserve">Le projet TrichOlfaction a pour objectif d’explorer comment des insectes auxiliaires (c’est-à-dire utilisables en tant qu’agents de lutte biologique) utilisent leur olfaction dans un contexte tritrophique, en exploitant à la fois les signaux olfactifs émis par leurs hôtes ( = des insectes ravageurs) et ceux émis  par des plantes hôtes de leurs hôtes. A l’interface entre neurologie et éthologie, les résultats permettront ainsi de mieux comprendre les bases olfactives des relations tri-trophiques plantes-phytophages-parasitoïdes. Sur le plan expérimental, la question sera abordée sur le modèle jasmin/ pyrale du jasmin/trichogramme, et bénéficiera, en terme de ressources biologiques, de la collection d’espèces et de souches de trichogrammes maintenue par le Centre de Ressources Biologiques (CRB) EP-Coll certfié ISO-9001 et adossé à l’Infrastructure Scientifique Collective PlantBIOs de l’ISA. 
Au plan local, le choix d’étudier des interactions biotiques autour d’une plante à parfum est pertinent et confère au projet un ancrage territorial en lien avec la filière parfumerie/cosmétique. Par ailleurs, le modèle Trichogramme est reconnu et partagé à l’échelon national et international, tant d’un point de vue académique que pour son intérêt économique. Enfin, ce projet s’intègre dans la thématique générale du biocontrôle, au cœur du projet scientifique de l’ISA et de la politique commune en termes de recherche et d’innovation définie dans la Convention d’objectifs et de Moyens signée en 2020 entre INRAE et UCA.  
Compte-tenu de son intérêt scientifique et de son insertion dans la politique de site locale, j’émets un avis très favorable pour le soutien du projet TrichOlfaction.  </t>
  </si>
  <si>
    <t>Le projet BIBLIHERIT a pour objectif de financer l’accélération de la constitution du corpus d’inédits, induite par l’obtention de la labellisation Gallica Marque Blanche. Ce financement CSI est primordial pour le projet ANR PHILHERIT : sans cette accélération, les trois années à venir du projet seraient consacrées à l’établissement de ce corpus d’inédits, ce qui ne laisserait pas le temps nécessaire pour son exploration philosophique. Les 11 742€ demandés permettront de finaliser le travail de constitution des collections d’inédits pour juin 2023, pour des mises en ligne par Gallica dès septembre 2023 et une exploration philosophique de ces collections tout au long des deux dernières années du projet PHILHERIT (années 2024 et 2025).</t>
  </si>
  <si>
    <t>Le projet BIBLIHERIT est un projet prioritaire du Centre de Recherches en Histoire des Idées (CRHI), central pour son premier axe de recherches consacré à la philosophie sociale et politique.
Les travaux menés sur l’héritage par Mélanie Plouviez ont donné une visibilité nationale et internationale aux recherches conduites en philosophie sociale et politique au sein du CRHI. Le projet ANR JCJC PHILHERIT (le premier JCJC obtenu au sein de notre laboratoire) articule,
en outre, de manière inédite, philosophie et humanités numériques, positionnant le CRHI au centre des réflexions émergentes sur la manière dont les humanités numériques affectent les manières de faire de la philosophie.
Dans le cadre du projet ANR PHILHERIT, était prévue la constitution d'une bibliothèque virtuelle comprenant l'ensemble des textes déjà numérisés du XIXe siècle sur l'héritage. Les outils des humanités numériques ont cependant permis de se rendre compte que la part des textes déjà numérisés sur le sujet constituait une part mineure des débats qui se tenaient alors sur l'héritage, rendant nécessaire la prise en compte des textes non encore numérisés. C'est à partir de ce constat que Mélanie Plouviez est entrée en contact avec la Bibliothèque Nationale de France et a obtenu la labellisation de son projet par le dispositif Gallica Marque Blanche, permettant par là même l'établissement (en cours) d'une convention de recherche entre le CRHI et la BNF, convention à laquelle notre laboratoire est très attaché. La numérisation du corpus inédit du XIXe siècle sur l’héritage, découvert par Mélanie Plouviez, est prise en charge par le projet ANR PHILHERIT et par la convention Marque Blanche. Cependant, pour qu'un temps d'exploitation philosophique de ce corpus inédit soit possible, il est nécessaire que le travail de constitution des différentes collections inédites de la bibliothèque PHILHERIT soit accéléré. Le projet BIBLIHERIT soumis dans le cadre de cette demande de CSI Recherche vise précisément à financer cette accélération. Le CRHI émet un avis très favorable et soutient fortement cette demande car, sans ce financement CSI, le projet Philosophie de l'héritage en restera à une exploration d'humanités numériques du corpus inédit du XIXe siècle sur l'héritage sans disposer du temps nécessaire pour y articuler une exploration philosophique.</t>
  </si>
  <si>
    <t>Les nématodes parasites de plantes font peser de graves menaces sur les productions agricoles. Qu'ils soient ravageurs des cultures ou vecteurs de virus, ces vers microscopiques ont besoin de leur hôte végétal pour se nourrir et/ou se reproduire. Le prérequis essentiel à ces étapes d’interaction est la localisation de l’hôte. Les nématodes infectieux qui se trouvent dans le sol doivent détecter la présence de leur hôte afin d’en coloniser les racines. Nos connaissances sont encore très lacunaires quant à la chimiotaxie (orientation en réponse à un stimulus chimique) des nématodes phytoparasites, les composés chimiques perçus ou encore les systèmes de perception à l’origine de cette réponse.
Les nématodes vecteurs de virus, e.g. le nématode ectoparasite migrateur Xiphinema index vecteur du Grape FanLeaf Virus (GFLV) causant la maladie du court noué de la vigne, a un spectre d'hôtes très étroit. Il ne s’attaque qu’à un nombre restreint d’espèces végétales, probablement en réponse à des facteurs spécifiques sécrétés dans les exsudats des plantes. Les études sur les changements comportementaux et physiologiques des insectes vecteurs de virus dans le dialogue tripartite commencent à apporter des éléments de compréhension quant au lien entre comportement alimentaire et efficacité de transmission virale. Cependant, à ce jour, aucune donnée n’est disponible sur l’autre grand groupe de vecteurs de phytovirus que sont les nématodes vecteurs de népovirus. Le récent développement à ISA d’un dispositif d’observation microscopique et d’analyse de la chimiotaxie des nématodes nous permet aujourd’hui d’étudier le comportement du nématode en réponse à la plante hôte. Le projet PERSEVER a pour objectif d’étudier la chimiotaxie et la perception sensorielle du nématode X. index en fonction de la plante hôte et de la présence du GFLV. Il permettra d’observer si la capacité sensorielle du nématode vecteur est conditionnée par la charge virale de celui-ci et/ou celle de la plante. Couplée à une analyse transcriptomique, cette approche permettra de mettre en lumière les déterminants génétiques susceptibles d’être impliqués dans la perception différentielle de l’hôte chez le nématode, en particulier les récepteurs chimiques candidats. Cette étude conduira à une meilleure connaissance de la perception sensorielle mobilisée dans le chimiotactisme des nématodes phytoparasites et ouvrira de nouvelles perspectives pour la gestion de ces ravageurs de cultures.</t>
  </si>
  <si>
    <t>Ce projet s’inscrit dans une démarche amorcée au sein de l’Unité ISA visant à élargir nos connaissances sur les mécanismes d’adaptation et de perception sensorielle des agents phytopathogènes. Au cœur des problématiques récentes de recherche en Nématologie, cette démarche a été soutenue par le DSPE à travers le recrutement de Sophie MANTELIN en tant que Chargée de Recherche qui a rejoint l’unité fin 2020 et développe ses activités au sein de l’équipe Interactions Plantes-Nématodes (IPN). Le projet PERSEVER permettra de développer l’étude de l’adaptation des capacités sensorielles des nématodes vecteurs de virus conditionnées par la présence du virus et à initier la caractérisation des déterminants génétiques de cette adaptation. Ce projet s’intègre parfaitement aux thématiques actuelles de l’unité et constitue un sujet prioritaire des recherches de l’institut. 
Ce projet bénéficiera des compétences complémentaires des équipes IPN et de l’expertise des plateaux PlantBIOs  de bioinformatique/génomique et d’imagerie de l’unité ISA, de la collection de nématodes de l’Unité, d’une collaboration initiée lors de deux projets Sakura avec l’équipe du Pr Sawa de l’Université de Kumamoto (Japon), et de la collaboration de longue date établie avec l’Unité INRAE de Colmar. Ce projet original bénéficiera ainsi d’un environnement scientifique et technique de tout premier plan. Il permettra à une jeune recrutée de développer au mieux son projet de recherche et d’acquérir les données nécessaires à la mise en place d’un projet de plus grande envergure qu’elle pourra porter à l’ANR.
Cette étude devrait déboucher sur l’identification d’un premier panorama des récepteurs sensoriels chez les nématodes phytoparasites régulés au cours de l’interaction avec la plante et enrichir notre compréhension du rôle des grandes familles de récepteurs chimiosensoriels chez les nématodes vecteurs de virus. Elle ouvrira des perspectives à plus long termes, à de nouvelles stratégies de lutte contre ces parasites.</t>
  </si>
  <si>
    <t>Automatically assessing the usefulness of information is a major challenge in several AI domains such as Information Retrieval (IR) and Data Science (DS). Indeed, current IR engines are mainly based on the "relevance" of the document to the user's query. User's needs and interests are used interchangeably and are only derived from the knowledge acquired during the user's past interactions. In DS, methods look for "interesting" correlations, mainly using statistical measures. Integration of users in the mining process is still very limited and hard to obtain. None of the IR and DS methods consider that users are often humans endowed with cognitive components which make their need for information goal or task-driven. The aim of this project is to fill this gap by combining the following research axes: (1) knowledge representation for cognitive agents, (2) IR, and (3) DS.</t>
  </si>
  <si>
    <t>Le projet proposé remet les facteurs humains au centre des processus de décision automatisé et ce même quand la décision s'appuie sur des
techniques statistiques et les sciences des données. Ce projet est dans la ligne directe des objectifs affichés de l'EUR DS4H.
Pour le laboratoire I3S c'est un domaine important qui est de plus en plus sollicité par l'écosystème local pour faire des partenariats et des actions de valorisation. J'émets donc un avis très favorable pour ce projet.</t>
  </si>
  <si>
    <t xml:space="preserve">L'objectif de ce projet est de construire de nouvelles approches pour s'attaquer à d'importants problèmes ouverts de la Physique Mathématique et de la Géométrie. La principale caractéristique commune des approches proposées est l'utilisation d'un point de vue des systèmes dynamiques. Le projet couvre ainsi le problème des comportements à long terme des EDP hamiltoniennes, la théorie spectrale des opérateurs de Schrödinger, les conjectures des applications de Billard, la théorie des formes normales des EDP, mais aussi la géométrie des sous-variétés réelles au voisinage d’une singularité de Cauchy-Riemann ou bien celui de la « complexité » de espaces fonctionnels.
Ce projet permet le porteur de pouvoir développer des interactions scientifiques nationales et internationales durant une période de préparation des projets ANR à l’année 2023.
</t>
  </si>
  <si>
    <t>Ce projet porte sur l'interaction entre différents domaines de recherche en mathématiques: Systèmes Dynamiques, EDP, Théorie spectrale et Géométrie.
Le but principal est d'aborder et de résoudre les problèmes importants qui se posent dans ces domaines en utilisant un point de vue "transverse", issu des systèmes dynamiques. Le porteur du projet a déjà fait des contributions significatives à travers plusieurs collaborations.
Ces interactions pourront le conduire à découvrir de nouvelles approches. Sa demande CSI "Recherche" s’inscrit dans une démarche de soumission de plusieurs projets ANR (dont une ANR internationale).
L’effet de levier attendu devra permettre de financer un nombre important d'activités de recherches (thèses, post-doc), que le laboratoire ne peut pas financer aisément.</t>
  </si>
  <si>
    <t xml:space="preserve">Ce projet s’intéresse à l’émergence de l’expertise économique et de la théorie économique en France entre 1939 et 1945. Cette période a été jusqu’à ce jour très largement ignorée par les historiens de la pensée économique. Ce projet de recherche développer conjointement avec Nicolas Brisset et intitulé Economic Discipline and Expertise under Vichy (EDEV), doit à terme déboucher sur les publications d’articles dans des revues internationales, ainsi que sur la publication d’un ouvrage de référence sur la question. Cet objectif nécessite de financer des voyages d’archives ainsi que des équipements destinés à traiter les documents. Si notre laboratoire a jusqu’ici réussi à financer quelques déplacements, le développement de notre projet de recherche nécessite des ressources financières supplémentaires.
L'originalité de ce projet est double. D'une part, il fournira la première histoire croisée de la discipline et de l'expertise économiques englobant le Régime de Vichy comme point pivot. Ainsi, le projet fournira une histoire à la fois de la professionnalisation de l'économie et de la place des économistes comme experts, montrant que les deux ne sont pas séparés mais fortement liés; </t>
  </si>
  <si>
    <t>Ce projet d’histoire de la pensée économique est porté par un collègue recruté MCF en économie en 2020 à l’Université Côte d’Azur. Le projet repose sur une recherche originale (les économistes sous le régime de Vichy) et l’identification de résultats nouveaux et inattendus (l’émergence de l’expertise économique). La demande suppose des besoins inhérents à la recherche d’archive qui est couteuse en temps, de même qu’en déplacements et en frais de séjour.
S’il obtient le financement CSI, le projet pourra être affiné pour être soumis dans le cadre d’une ANR, ce qui est fortement encouragé par l’Unité.
Le projet s’inscrit dans le Pôle ‘Histoire des idées, cognition et complexité’ du GREDEG. Il répond pleinement aux critères demandés dans le cadre de l’appel à proposition CSI (projet émergent/nouvel arrivant).
Cette demande est très prioritaire. Le projet a été classé 2ème sur 6 projets recherche soumis au GREDEG.</t>
  </si>
  <si>
    <t>La circulation des informations de mauvaise qualité sur Internet fait problème, notamment dans la mesure où ces informations pourraient mettre à mal le caractère démocratique des sociétés où les technologies numériques occupent une place importante. La loi contre la manipulation de l’information qu’a récemment adoptée le gouvernement montre en ce sens l’engagement dont les acteurs politiques et économiques font preuve à l’égard de ce problème. Du point de vue de la littérature, les travaux issus des sciences cognitives et des sciences sociales permettent de dégager trois grandes façons d’appréhender scientifiquement cette question et qui sont susceptibles d’alimenter différemment la compréhension que ces acteurs en ont. La première consiste à insister sur le caractère biaisé de la cognition humaine en montrant comment nous pouvons tous être enclin à croire de fausses informations. La deuxième consiste à insister sur les capacités que nous détenons tous à être vigilant vis-à-vis des informations qui nous sont communiquées et qui nous permettent, dans beaucoup de cas, de faire le tri entre les informations de mauvaise et de bonne qualité. La troisième consiste à insister sur le rôle que joue l’environnement social et technique dans la croyance que nous pouvons parfois conférer aux informations de mauvaises qualités. Dans ce projet, nous proposons de développer une posture intermédiaire aux deux dernières approches susmentionnées en explorant comment l’utilisation individuelle et collective que nous faisons de la vigilance épistémique dépend des interactions que nous entretenons avec notre environnement cognitif et social. Notre objectif est ainsi de contribuer au développement de connaissances fondamentales et appliquées sur la manière dont nous cultivons, au cours de nos interactions ordinaires, les effets cognitifs, sociaux et économiques qui sont associés à la circulation des informations de mauvaises qualités sur Internet.</t>
  </si>
  <si>
    <t>Le projet de recherche ESVECI propose de cerner l’importance de l’environnement sociocognitif dans la vigilance épistémique au regard des informations reçues sur Internet. Le projet vise principalement à tester trois hypothèses dans ce champ grâce à une recherche expérimentale menée en laboratoire.
Il s’agit d’un projet interdisciplinaire naissant entre un jeune (au sens de l’ANR) enseignant-chercheur en sociologie du GREDEG et deux autres chercheurs hors Université Côte d’Azur : Christophe Heinz chercheur en sciences cognitives et philosophie des sciences sociales à Central European University, et Tiffany Morisseau Chercheure en psychologie cognitive et pragmatique linguistique à Université Paris Cité. Le sujet touche au sujet sensible pour les autorités publiques de la réception des fake news.
Ce projet intéresse a priori les axe 1 et 2 de la MSHS et devrait utiliser la plateforme CoCoLab.</t>
  </si>
  <si>
    <t>Passé la petite enfance, l’apprentissage d’une nouvelle langue demande un investissement en temps et en effort non négligeable, mais ce que les étudiants et les enseignants ignorent souvent, c’est que l’agencement de ce temps d’apprentissage revêt une importance capitale. Le lien entre l’espacement des séances d’apprentissage et la rétention des nouvelles connaissances est connu sous le nom d’effet de pratique distribuée et fait partie des effets les plus robustes en psychologie cognitive (Ebbinghaus, 1885). En effet, des apprentissage accomplis au cours de séances espacées dans le temps seront mieux retenus que les mêmes exercices répétés sur une période courte. Si les recherches sur l’apprentissage en générale s’étalent sur plus d’un siècle, en ce qui concerne l’apprentissage des langues étrangères, l’intérêt pour l’espacement est bien plus récent et il reste de nombreuses questions ouvertes qui portent aussi bien sur les aspects fondamentaux que sur les applications sociétales. Parmi ces questions, les plus importantes concernent l’impact de la cible d’apprentissage (ex. lexique vs grammaire) et l’optimisation de la rétention des nouvelles connaissances. Ces deux questions sont au centre du projet ETALE (Espacement Temporel dans l’Apprentissage des Langues Étrangères).</t>
  </si>
  <si>
    <t>Le laboratoire émet un avis très favorable au financement sur CSI du Projet de recherche « Espacement Temporel dans l’Apprentissage des Langues Étrangères » porté par Amanda Edmonds. 
Le projet proposé revêt plusieurs enjeux : scientifique, appliqué et structurant. En effet, le projet envisage de tester le rôle des laps de temps laissés entre différentes sessions d’apprentissage et pose ainsi des questions fondamentales sur la mémoire et l’apprentissage et pourrait avoir des répercussions sur les pratiques, notamment, des étudiants. La méthode et le paradigme proposés sont le fruit d’une longue réflexion et sont appliqués, ici, à la question de l’apprentissage d’une L2, thématique au cœur des problématiques étudiées au laboratoire BCL. Par ailleurs, les membres participants à ce projet vont créer, pour le prochain contrat, une nouvelle équipe dans le laboratoire BCL; cette équipe, nommée « Acquisition, Apprentissage et Adaptation » pourra notamment s’appuyer sur la méthodologie proposée dans le présent projet, et les premiers résultats qu’il donnera, pour se développer plus avant et faire des demandes de financements plus importants au niveau national (comme l’ANR par exemple).
Amanda Edmonds a été recrutée comme PR en section 11 à l’UCA en 2021. Ce projet montre sa bonne intégration au laboratoire et la réalisation de ce projet lui permettrait d’avoir une base solide pour développer son activité de recherche sur le site. Cette recherche, qui met en lien linguistique anglaise et apprentissage des langues, a un potentiel de rayonnement scientifique et d’implication dans la société particulièrement intéressant pour BCL.</t>
  </si>
  <si>
    <t>Ce projet vise à construire le premier réseau sub-λ d’émetteurs quantiques à l’état solide en utilisant des cristaux 2D, en s’appuyant sur leur capacité à être drapés sur un substrat rugueux. Cela forme un cristal photonique quantique dynamique, dans lequel chaque site du réseau peut être accordé indépendamment des autres. En exploitant des effets quantiques collectifs (e.g. la sous-radiance), ce projet propose une approche unique pour contrôler les interactions lumière-matière à l’échelle nanométrique. La préparation et les mesures des échantillons seront effectuées au CRHEA, où nous développerons un laboratoire de spectroscopie optique cryogénique ainsi qu’une station de transfert sec de cristaux 2D. Ce soutien fera la promotion d’un nouveau groupe de travail sur la nano-optique quantique avec des cristaux 2D tout en développant des échanges avec l’InPhyNi (R. Kaiser).</t>
  </si>
  <si>
    <t>Ce projet vise à apporter un soutien à un jeune chercheur nouvellement recruté au CNRS. M. Réserbat-Plantey a un projet très ambitieux associant matériaux 2D, émetteurs quantiques et étude des interactions entre ces émetteurs. Il y a là des enjeux fondamentaux sur l’interaction lumière matière et les mécanismes de sous-radiance à explorer. Ces mêmes structures présentent également un fort intérêt pour les technologies quantiques. Ces travaux s’inscrivent donc dans le dynamique de collaboration avec Inphyni ainsi qu’avec l’Institut Quant’Azur. Le plateau expérimental que souhaite mettre en place M. Réserbat-Plantey n’est pas moins ambitieux. Plusieurs équipements dont un cryostat optique en circuit fermé ont déjà été acquis ou sont en cours d’acquisition. Il reste cependant un besoin à combler pour la spectroscopie optique. C’est là où le soutien d’UCA peut jouer un rôle important à travers cet appel CSI. En contribuant à ce nouveau plateau technique pour la spectroscopie d’émetteurs quantiques, on se donne les moyens de disposer d’un système original, performant et de très grande qualité, avec lequel des résultats forts devraient être obtenus. J’appuie sans réserve cette demande qui est la priorité n°1 du laboratoire dans le volet Recherche.</t>
  </si>
  <si>
    <t>Dans ce projet, nous mettons en œuvre une technique de verrouillage laser innovante ouvrant la porte à la conception de mémoires quantiques à grande bande passante. Cette technique est basée sur l’utilisation d’un discriminateur de fréquence, capable de fournir un signal d’erreur périodique sur une large gamme spectrale. En particulier, celle-ci s’adapte au spectre d’absorption de cristaux dopés avec des ions de terres rares, une des plateformes ayant montré les meilleures performances à l’heure actuelle pour mettre en œuvre des mémoires.
Au cours de FITRALP, nous utiliserons le protocole de peigne de fréquence atomique, fer de lance des protocoles de stockage, nécessitant le façonnage de structures précises dans le profil d’absorption des ensembles. Ceci est couramment réalisé par brûlage spectral, nécessitant l’emploi de lasers de très faibles largeurs spectrales.
Nous validerons le dispositif en caractérisant la finesse des structures spectrales façonnées, montrerons la souplesse de celui-ci en réalisant des sauts de fréquences d’un point à l’autre du spectre dans des temps courts, et réaliserons le façonnage de plusieurs structures spectrales dans le même échantillon.
Ce projet constituera un marchepied au premier stockage large bande à la demande dans un ensemble dopé avec des ions de terres rares.</t>
  </si>
  <si>
    <t>L’Institut de Physique de Nice est devenu le plus gros laboratoire de physique du paysage niçois suite à la fusion en 2017 du LPMC et de l’INLN. Il regroupe actuellement plus de 150 personnes.
Jean Etesse a été recruté par le CNRS en janvier 2020 et affecté à INPHYNI dans l’équipe « Photonique et Information Quantiques » dirigée par Sébastien Tanzilli. Cette équipe est experte dans le domaine de l’ingénierie et des technologies quantiques, en particulier avec des circuits photoniques intégrés dans le domaine télécom. Cette demande a pour objectif à long terme de concevoir des mémoires quantiques à grande bande passante, et de pouvoir les intégrer à de futurs réseaux quantiques. Ce projet ambitieux et d’envergure requiert un budget important, et il est en partie financé par une ANR JCJC remportée début 2022 par Jean Etesse. Pour pouvoir être mené à bien, l’achat d’un discriminateur de fréquence est indispensable, co-financé par l’ANR. 
Le financement de cette demande permettra de poursuivre le développement de cette nouvelle activité très prometteuse pour le laboratoire. Ce projet s’inscrit également parfaitement dans la Stratégie Nationale Quantique visant le développement des technologies quantiques (France 2030), ainsi que dans les projets structurants locaux tels que « Quantum @UCA ». Il ne fait aucun doute qu’il contribuera à accroître encore davantage la visibilité de l’université dans le domaine du quantique et donc à renforcer la dynamique fédératrice azuréenne amorcée en particulier avec la mise en place de l’institut fédératif QuantAzur. La direction de l’institut soutient fortement cette demande et l’a classée deuxième, la première place ayant été attribuée au projet de Geoffroy Aubry dont le projet débute tout juste et pour lequel aucun financement ANR n’a encore été obtenu.</t>
  </si>
  <si>
    <t>Le projet que nous proposons vise à identifier et développer de nouveaux sénolytiques afin de traiter les origines des maladies chroniques inflammatoires liées à l’âge.
Notre étude s’articulera plus particulièrement dans le développement de prodrogues spécifiques à activation enzymatiques. Cette approche se base sur l’un des biomarqueurs les plus utilisés des cellules sénescentes : l’augmentation de l’activité β-galactosidase. Ces nouvelles prodrogues vont pouvoir se diffuser dans l’ensemble des cellules mais s’activer uniquement dans les cellules sénescentes afin de libérer l’agent cytotoxique qui va permettre d’éliminer les cellules sénescentes sélectivement.
Il est à noter qu’en fonction de la nature chimique du bras espaceur, il sera possible non seulement de faire varier les cinétiques de libération de la molécule active, mais également d’associer deux agents différents. Il serait également possible de coupler à la prodrogue un traceur chimique (molécule fluorescente par exemple) ou radiochimique, permettant ainsi de développer de nouveaux agents théranostiques.</t>
  </si>
  <si>
    <t>Le projet SENOdesign a été présenté oralement au CS de ICN le lundi 3 octobre 2021. La présentation était réalisée par le porteur du projet, le Dr. Jade Dussart-Gautheret, nouvelle maître de conférences à l’ICN depuis septembre 2022. Le projet décrit que le stress cellulaire peut provoquer la sénescence, qui elle-même peut provoquer la propagation d'inflammation donnant lieu à une diversité de maladies chroniques. SENOdesign développera de nouvelles sondes pour détecter ces cellules. Le projet remplacera en outre le fluorophore détecteur par un principe actif capable d'agir contre les cellules sénescentes. Le conseil scientifique a apprécié la très haute qualité scientifique et l’innovation du projet. Ce projet CSI est considéré comme le point de départ d'un projet national ou international à développer et à soumettre prochainement. Globalement, l’avis est extrêmement favorable pour un projet scientifique très original.</t>
  </si>
  <si>
    <t>Le domaine temporel est une branche importante de l'astronomie qui connaît une croissancerapide grâce à des satellites efficaces à haute énergie, de nouveaux levés optiques à grand champ profond et l'avènement des observations multi-messagers. Alors que les objets transitoires peuvent être n'importe quoi, des étoiles variables aux noyaux galactiques actifs, les plus spectaculaires et la cible de mes recherches sont celles liées aux explosions dramatiques provenant de la mort d'une étoile massive ou de la fusion d'objets compacts - les restes d'étoiles massives. étoiles. Ce projet vise à fournir les outils pour étudier la diversité de ces transitoires, la physique extrême impliquée dans leurs explosions, comment ils contribuent à l'enrichissement du milieu interstellaire, et leur utilisation comme sondes lumineuses pour étudier l'Univers à tous les décalages vers le rouge. Notre approche est double, par la construction et l'exploitation de bases de données multiobservatoires de pointe pour étudier les transitoires à partir d'une approche big-data, et par le développement de nouvelles instrumentations qui sauront, dans le futur, franchir les frontières
de la recherche un peu plus loin. Le financement demandé ici nous permettra d'établir les bases de données GRBSpec et GRBPhot au sein de l'UCA, de les consolider en tant que principale source mondiale de données de suivi des sursauts gamma (GRB) et de présenter les résultats de notre travail à la communauté. Il servira également à préparer le terrain pour le développement de la future instrumentation. Cela comprendra la préparation de propositions d'instrumentation pour les télescopes de classe 10 m et de taille moyenne. Enfin, une partie des fonds demandés ici servira à financer ma participation aux activités liées à la mission haute énergie franco-chinoise SVOM qui sera lancée en 2023 et qui sera l'une des principales sources de détections de GRB dans la décennie à venir.</t>
  </si>
  <si>
    <t>Le Dr. Antonio de Ugarte Postigo a ré cemment é té recruté par le CNRS en tant que directeur de recherche 2, et il rejoindra le laboratoire Artemis à partir du 1er dé cembre 2021. Antonio a dé jà dé montré qu'il est l'un des leaders mondiaux dans le suivi des contreparties aux é vé nements astrophysiques de haute é nergie, notamment les sursauts gamma, les sursauts radio rapides et les ondes gravitationnelles. Nous avons maintenant le privilè ge qu'il ait apporté ce programme de recherche à Artemis, OCA et UCA. Grâce à cette proposition de recherche, il peut lancer son programme de recherche ici à Nice.
Ceci fait partie d'un programme plus large visant à construire un programme de recherche en astronomie multimessagers à Nice, et au Plateau Calern. Nous pouvons nous attendre à des ré sultats de recherche significatifs qui seront trè s visibles et importants pour Artemis, OCA et UCA.
Le Laboratoire Artemis soutient et approuve avec enthousiasme cette proposition.</t>
  </si>
  <si>
    <t xml:space="preserve">Le syndrome de l'X fragile (SXF) représente la forme héréditaire la plus courante de déficience intellectuelle et la première cause monogénique des troubles du spectre autistique. Dans la plupart des cas, cette maladie résulte de l'absence d'expression de la protéine FMRP codée par le gène FMR1 (Fragile X messenger ribonucleoprotein 1). La majorité de la FMRP se trouve dans le cytoplasme et la plupart des études se sont concentrées sur les rôles de la protéine dans ce compartiment, notamment en tant que protéine de liaison à l'ARN régulant la traduction locale de plusieurs milliers d'ARNm cibles, y compris des ARNm codant pour des protéines essentielles au développement et à la fonction des synapses. Or, FMRP est également capable de naviguer entre le noyau et le cytoplasme. Cependant, ses rôles dans le noyau des neurones de mammifères restent insuffisamment documentés. Il apparaît donc que la contribution de la FMRP à la physiologie neuronale est extrêmement complexe. Non seulement la protéine est impliquée dans divers processus cellulaires (nucléaire, cytoplasmique, synaptique) mais elle affecte également une multitude de cibles ARNm et donc potentiellement autant de voies biologiques. Le développement de thérapies compensatoires efficaces pour le SXF nécessite au préalable de compiler la liste la plus complète des processus cellulaires régulés par la FMRP et dérégulés dans la maladie. Dans ce contexte, les cribles à grande échelle OMICs semblent particulièrement adaptés pour relever ce défi. Ainsi, la littérature fournit plusieurs études de transcriptomique, protéomique et métabolomique évaluant les multiples perturbations de l'homéostasie cellulaire dans le contexte du SXF. Cependant, ces approches d'analyse OMICs prises individuellement n'offrent qu'une vue unidimensionnelle d'un système complexe. Depuis peu, la communauté de biologie computationnelle et bioinformatique s'attache à développer plusieurs approches et outils intégrant les résultats d'études OMICs multiples afin d'en associer les phénotypes et d'extraire des caractéristiques récurrentes, dans le cadre d'une analyse dite " integromique ". Une telle approche intégrative n'a jamais été menée dans le contexte du SXF. Ainsi, le présent projet vise à élucider, par une combinaison de modélisation computationnelle et de validation expérimentale, une analyse intégrative multi-OMICs s'appuyant sur les données OMICs générées par la communauté SXF et nos recherches originales sur la contribution nucléaire de FMRP à la physiologie neuronale. Cette étude exploratoire et interdisciplinaire repose sur l'expertise combinée de l'équipe de neurobiologistes " Métabolisme de l'ARN et troubles neurodéveloppementaux " (Institut de Pharmacologie Moléculaire et Cellulaire, Sophia Antipolis) et du "Medical data laboratory" (Maison de la Modélisation, de la Simulation et des Interactions -MSI) centré sur la bioinformatique, la modélisation mathématique et les bio-statistiques appliquées au traitement de big data issues des domaines biomédical et environnemental. En démasquant des signatures cohérentes entre les différents cribles, cette étude a pour but de contribuer à approfondir la compréhension globale de l'étiologie de la maladie, à proposer de nouveaux marqueurs biologiques et à alimenter la conception de futures thérapies compensatoires. </t>
  </si>
  <si>
    <t>Cette demande vise à répondre aux impératifs de la recherche en biologie, en développant une nouvelle approche d’analyse intégrative des données de OMICS dans le cadre d’une pathologie importante, à savoir le Syndrôme de l’X fragile. Cette étude exploratoire et interdisciplinaire s’appuie sur l'expertise reconnue de l'équipe de neurobiologistes " Métabolisme de l'ARN et troubles neurodéveloppementaux " (Institut de Pharmacologie Moléculaire et Cellulaire, Sophia Antipolis) et du "Medical data laboratory" (Maison de la Modélisation, de la Simulation et des Interactions -MSI) centré sur la bioinformatique, la modélisation mathématique et les bio-statistiques appliquées au traitement de données issues des domaines biomédical et environnemental.. Cette collaboration s’intègre parfaitement dans le cadre d’une coopération renforcée de la MSI et des unités travaillant en Biologie et servira de modèle pour de futures recherches de ce type dans l’Université côte d’Azur. J’appuie donc sans restriction cette demande de financement d’un projet de recherche prioritaire pour l’Unité.</t>
  </si>
  <si>
    <t xml:space="preserve">Selective and combinatorial recognition of odorant molecules by olfactory receptor embrace a rich, combinatorial biochemistry that remains only partially understood. Recent advances on the structure and functions of G-protein coupled receptors have evidenced a complex binding dynamic which we propose to unravel relying on GPU-accelerated, all-atom intensive molecular dynamics simulations.  In particular, taking advantage of the most recent first experimentally-solved cryo-EM structure of an olfactory receptor, we will account both for the effect of metal ions interacting with identified conserved key residues and for allosteric pathways implying disordered parts of the receptor. Finally, a large set of odorants molecules will be screened to validate a computationally robust protocol in order to estimate the small free binding energies for a large set of odorants molecules. This project constitutes a new research line for the PI, which is strongly anchored locally and will be led in collaboration with Chinese research groups. It will also be submitted to the ANR. </t>
  </si>
  <si>
    <t>Le projet OlfaCat a été présenté oralement au CS de ICN le lundi 3 octobre 2022. La présentation était réalisée par le porteur du projet, le Pr. Elise Dumont, nouvelle professeure à l’ICN depuis septembre 2022. Le projet propose d'étudier deux familles de protéines impliquées dans le processus de l'olfaction, i.e., les protéines des récepteurs olfactifs (OR) et les protéines de liaison des odeurs (OBP). Basé sur la dynamique moléculaire, le projet sera développé pour mieux comprendre - au niveau moléculaire - la reconnaissance combinatoire des molécules odorantes. Il s'agit d'informations scientifiques importantes, très pertinentes pour la recherche à l'ICN qui se concentre sur la chimie des arômes et des parfums avec de multiples partenaires à Grasse. Le conseil scientifique a apprécié la haute qualité scientifique qui va permettre au Pr. Elise Dumont pour bien s'intégrer dans la thématique olfaction de l'institut. Ce projet CSI est considéré comme le point de départ d'un projet ANR qui sera développé et soumis dans un proche avenir. Avis extrêmement favorable pour un excellent projet scientifique car des applications intéressantes et importantes en chimie des arômes et parfums peuvent suivre. 1/3</t>
  </si>
  <si>
    <t xml:space="preserve">le présent projet de recherche vise à réaliser un prototype d'édition digitale scientifique d'un traité de danse incluant des documents vidéos déjà archivés ou spécialement produits dans ce cadre, qui seront référencés, expliqués et mis perspective. Cette édition digitale multimédia sera la forme concrète et le terrain d’activation d'une réflexion épistémologique plus large sur l’apport des humanités numériques à l’étude des sources anciennes de la danse, couplée à un questionnement critique sur l'interprétation des sources écrites en arts vivants. Le choix du manuscrit de Domenico da Piacenza est motivé d'une part par son statut inaugural et fondateur : il est considéré comme le premier traité de l'histoire de la danse occidentale dont découle un corpus d'une douzaine d'autres manuscrits, et il lance lui-même un prototype (articulant une partie théorique à une partie consacrée à la description des danses) repris ensuite pendant plusieurs siècles. D'autre part il s'inscrit dans la continuité du contrat doctoral de Cathy De Plée, dont le travail de recherche a fourni et fournira une part importante de la matière du projet. Ce contrat doctoral (ED SHAL-CTEL 2020-2023), a été environné en 2020-21 par un financement obtenu dans le cadre d’un appel à projet CREATES-IDEX sur un sujet de recherche déposé par Marina Nordera : « Pour une approche systématique de l’édition critique incorporée et numérisée des écrits techniques de la danse (Italie, XV-XVIe siècle), entre archives et création », dont le projet ici présenté est le prolongement; </t>
  </si>
  <si>
    <t>Protodanse est un projet de recherche transdisciplinaire, ambitieux et original, visant à concevoir et à mettre en oeuvre un prototype d'édition digitale multimédia bilingue d'une source du XVe siècle significative de l'histoire de la danse. L'élaboration de ce prototype, qui sera réalisé en partenariat avec Columbia University, NY, sera l'occasion de questionner les spécificités de l'édition de textes anciens relatifs aux arts vivants d’aujourd’hui ainsi que l'apport des humanités numériques pour la recherche en Histoire de la danse et vice-versa (une collaboration sera mise en place avec l’équipe IT&amp;M de l’UMR CEPAM à cet effet). De surcroît, elle interrogera les relations entre cette dernière, l'herméneutique et la traductologie en regard des processus de transmission. Le produit final, qui sera mis en ligne en open acces, prévoit l’inclusion de documents multimédia (images fixes et en mouvement, son) fruit d’un travail collectif d’interprétation chorégraphique et musicale par un groupe de spécialistes (Accademia degli Intermedi, Italie).
Le montage de cet excellent projet dans ses différents volets est précis et convaincant. Il s’intègre parfaitement au projet du CTEL et je ne peux qu’émettre un avis très favorable en souhaitant fortement sa réalisation.</t>
  </si>
  <si>
    <t>Le Maroc, confronté à la raréfaction de ses ressources en eau dans un contexte de changement climatique, aggravée par des épisodes de grandes sécheresses comme celle de année 2021-2022, s’est engagé dans la modernisation des techniques d’irrigation (Plan Maroc Vert) passant d’une irrigation gravitaire (par inondation) communautaire traditionnelle, jugée désuète et consommatrice d’eau, au goutte-à-goutte individuel vu comme salutaire pour une économie d’eau et pour une gestion durable des ressources dans une région de fortes concurrences sectorielles (le tourisme et le secteur de l’alimentation en eau potable) et où l’agriculture demeure le premier consommateur d’eau (80% des ressources en eau). Devant cette situation de crise sans précédent, l’agriculture est devenue désormais une variable d’ajustement. En effet, les agriculteurs de la région du Haouz de Marrakech n’ont pas pu obtenir cette année leurs dotations annuelles en eau accumulées dans les barrages de la région pour irriguer et ce depuis le mois d’octobre 2021. Seuls ceux qui disposent d’un puits ont pu s’affranchir de cette contrainte. Cette situation a eu pour conséquence une augmentation sans précédent du nombre de puits équipés en motopompe le plus souvent creusés sans aucune autorisation préalable aggravant ainsi la surexploitation des eaux souterraines qui sont par ailleurs largement entamée. La modernisation des techniques d’irrigation peut-elle à elle seule résoudre, comme une baguette magique, la problématique de l’économie de l’eau et sa gestion durable ? Une réflexion générale intégrant les approches de la gestion sociale et technique de l’eau s’impose pour repenser les politiques de développement souvent engagées sans cerner les enjeux sociaux, techniques, économiques politiques et environnementaux. Un nouveau cadre de la gouvernance de l’eau s’avère être nécessaire pour tenir compte des logiques et des stratégies de l’ensemble des acteurs.</t>
  </si>
  <si>
    <t>Ce projet est très important pour le laboratoire dans la mesure où il structure son domaine ethnologique et anthropologique. Ambitieux et interdisciplinaire, il réunit des partenaires internationaux prestigieux et correspond à une problématique environnementale devenue essentielle. Interrogeant les impacts sociaux, culturels, économiques et politiques du changement climatique au Maroc, il permettra d’établir, de manière scientifique et argumentée, les conditions à partir desquelles une gestion durable de l’eau est possible, préfigurant ainsi une modélisation à caractère pratique et théorique.</t>
  </si>
  <si>
    <t>La notion du artefact est un sujet qui est devenue un centre d’intérêt en métaphysique, mais il joue aussi un rôle important dans la sémantique du langage naturel, par exemple dans la discussion dans le sémantique lexicale de la polysémie apparente avec des termes des artefacts (le livre est lourds / intéressant). Il n’y a pas une vraie dialogue cependant entre les discussions en linguistique et en philosophique. Le projet a comme but d’approcher les donnés linguistiques d’une nouvelle perspective ontologique qui prend en compte les approches récents et historiques à la notion de l’artefact en philosophie. Le projet serait poursuit en collaboration avec le département de philosophie de l’université de Padue (Massimiliano Carrara.).</t>
  </si>
  <si>
    <t>Le laboratoire émet un avis très favorable au financement sur CSI du projet scientifique « The notion of an artifact in semantics and in philosophy » proposé par Friederike Moltmann.
Friederike Moltmann, DR CNRS, est arrivée au laboratoire suite à une mutation en septembre 2021. Depuis son intégration elle développe ses thématiques au sein de l’équipe « Dialectologie et Linguistique Formelle » de BCL. Le projet qu’elle propose a pour but de faire émerger une recherche interdisciplinaire faisant dialoguer linguistique et philosophie autour de la notion artéfact. Ce projet permettra de mettre en lien certaines recherches effectuées à BCL et celles réalisées à Padova en Italie.
La réalisation de ce projet permettra à Friederike Moltmann d’installer ses recherches sur le site et contribuera au rayonnement de BCL au travers d’une interdisciplinarité nouvelle entre linguistique et philosophie.</t>
  </si>
  <si>
    <t>Sous l’Ancien Régime, il existe plusieurs types d’infractions familiales. Elles peuvent atteindre les personnes, les moeurs ou encore les biens. Les infractions familiales sont en effet particulièrement difficiles à déceler et à appréhender, car l’honneur et la réputation des familles tendent à enfouir la parole de la victime et à préserver le secret d’un tel acte. Leur découverte est ainsi parfois malaisée, si bien que l’ampleur réelle de la criminalité familiale reste obscure, d’autant que des transactions peuvent avoir lieu afin de se soustraire à l’intervention du juge et, par la même, échapper à un scandale public. Cette part importante du secret est une des spécificités des crimes familiaux et cela entraîne inévitablement des problèmes de preuve manifestes lorsque ces affaires sont portées devant un juge. L’étude des dossiers de procédure permet alors de comprendre les difficultés auxquelles est soumis le juge instructeur dans sa recherche de la vérité judiciaire. L’enjeu de ce projet est ainsi d’analyser ces sources judiciaires, en se limitant géographiquement au ressort du Sénat de Savoie. Ce territoire est jusqu’en 1792 (puis de 1815 à 1860) intégré aux anciens États de Savoie et applique une procédure criminelle très proche de celle française. Toutefois, les conclusions qui sont prises, en particulier celles du procureur fiscal, sont bien plus développées. D’une richesse insoupçonnée, elles livrent un regard indispensable à la compréhension de ce type de procès. Ce projet aurait pour ambition de révéler le type de preuve qui peut être retenu dans des crimes par nature secrets et de voir en parallèle la place de l’intime conviction du juge, en analysant les éléments recueillis lors de l’instruction et en étudiant les débats qu’ils ont suscités, pour pouvoir comprendre l’orientation des magistrats du siège en pareille matière.</t>
  </si>
  <si>
    <t>Ce projet s’inscrit dans la continuité et est un prolongement de ceux déjà développés par Gwenaëlle Callemein. Elle a jusqu’à présent démontré une capacité à mener ses projets à terme avec sérieux et dynamisme. Même si celui-ci est de nature historique, il fait de surcroît résonance avec des enjeux plus contemporains qui pourraient ainsi être éclairés d’une autre manière.</t>
  </si>
  <si>
    <t>Mon programme de recherche propose de bâtir une nouvelle compréhension de la localisation d’Anderson des ondes électromagnétiques. Cet objectif reste un défi comme le souligne la longue quête toujours infructueuse de l’observation de ce phénomène supposé universel. M’appuyant sur de récents apports théoriques et avancées en sciences des matériaux, je propose une approche basée sur la brisure de réciprocité pour étudier ce phénomène. Ma demande de crédit servira à équiper d’une table optique ma salle d’expériences au sein du nouveau bâtiment de l’INPHYNI.</t>
  </si>
  <si>
    <t>L’Institut de Physique de Nice est devenu le plus gros laboratoire de physique du paysage niçois suite à la fusion en 2017 du LPMC et de l’INLN. Il regroupe actuellement plus de 150 personnes.
Le projet de Geoffroy Aubry porte sur la localisation d’Anderson des ondes électromagnétiques. Geoffroy Aubry fait partie de l’équipe « ondes en milieux complexes » dirigée par Fabrice Mortessagne. Il a été recruté en section 05 et affecté à INPHYNI en février 2021. Cette équipe est spécialisée dans le contrôle des propriétés de propagation des ondes, micro-ondes ou optiques, dans divers milieux allant des systèmes homogènes, périodiques ou désordonnés. C’est sur cette dernière thématique que le projet de Geoffroy Aubry s’inscrit, avec pour objectif ambitieux de comprendre les propriétés de localisation de la lumière dans un milieu désordonné, avec en particulier la localisation d’Anderson dans un milieu 3D qui n’a encore jamais été observée et qui fait toujours débat quant à son existence.
L’équipe travaille d’ores et déjà sur cette thématique dans le domaine micro-onde dans des milieux 2D. L’objectif ici est de pouvoir monter une nouvelle expérience dans le domaine optique infrarouge (1D) et visible. Ces deux expériences seront complémentaires pour étudier les effets de corrélations entre diffuseurs. Ce projet est par ailleurs fédérateur au sein de l’INPHYNI avec des interactions et recouvrements thématiques avec le groupe « Atomes froids » en particulier où une expérience est actuellement en cours pour étudier, et idéalement observer pour la première fois, la localisation d’Anderson de la lumière dans un nuage d’atomes froids.
Le financement de cette demande permettra de démarrer cette nouvelle activité très prometteuse pour le laboratoire et ensuite de postuler à des appels à projets nationaux et internationaux pour la suite. La direction de l’institut soutient fortement cette demande et l’a classée premier</t>
  </si>
  <si>
    <t>Ce projet de collaboration GEOAZUR-BRGM-GEOPS-Géosciences Rennes propose une approche pluridisciplinaire pour caractériser et quantifier les structures érodées des chaînes de montagne afin de produire des modèles structuraux et des scénarios cinématiques valides (restaurations des structures, géométrie des failles et des strates en profondeur, taux de raccourcissement, séquence de déformation, etc…). La zone d’étude correspond à la chaîne des Alpes du Sud dont la structure se caractérise par de grandes nappes de flysch (Nappes de l’Embrunais-Ubaye en France et Nappes de San Remo-Monte Saccarello en Italie) qui se sont déplacées sur plusieurs dizaines de kilomètres vers le Sud-Ouest au cours du Cénozoïque. Ces nappes sont aujourd’hui en grande partie érodées, ou ont totalement disparu à cause de l’érosion. Les questions suivantes se posent : Quelle était l’épaisseur de ces nappes et jusqu’où se sont-elles déplacées avant leur érosion? Pour répondre à ces questions, nous proposons de combiner la thermométrie par Spectroscopie Raman des Matériaux Carbonés (RSCM) et la thermochronologie basse-température par Traces de Fissions sur Apatites (TFA) pour : (1) analyser spatialement les températures maximales qu’ont enregistré les roches enfouies sous les nappes (zone subalpine), et (2) dater l’exhumation/érosion de ces dernières. Ces données seront intégrées à des coupes structurales équilibrées et restaurées d’échelle crustale afin de reconstruire correctement les volumes érodés et l’extension des nappes. Les modèles structuraux évolutifs qui en découleront, permettront de progresser dans la compréhension des mécanismes géodynamiques passés et actuels qui régissent la dynamique des orogènes. Le budget du projet est estimé à 10.4K€HT principalement pour le soutien aux analyses thermométriques, à la logistique de terrain et à la communication.</t>
  </si>
  <si>
    <t>C’est un très intéressant projet de recherche sur les alpes occidentales dans notre région. Utilisant de nouvelles techniques d’analyses thermochronologiques et des modélisations cette étude est très innovante sur le secteur d’étude.
Les analyses vont apporter de nouvelles contraintes pour comprendre la formation des reliefs alpins.
De plus, le sujet fait partie d’un groupe d’études en cours par l’une des équipes de Géoazur et qui relance une dynamique de recherche innovante sur les alpes occidentales dont la formation des reliefs alpins, leurs causes et leurs conséquences (rôle des reliefs sur la formation des bassins versants et la localisation d’aléas hydro-météorologiques). 
Le porteur du projet est arrivé en 2021 à UCA.
Pour toutes ces raisons la direction de Géoazur donne sans réserve un avis très favorable à cette demande au CSI du volet recherche.</t>
  </si>
  <si>
    <t>L’invasion tumorale est un processus mécanobiologique complexe. Les cellules invasives s’échappent de la tumeur primaire en traversant une barrière moléculaire pour ensuite former des métastases. Bien que ce phénomène soit responsable de la majorité des décès par cancer, il n'existe toujours pas de marqueur prédictif ni de traitement ciblé. De plus, les techniques expérimentales existantes permettent d’obtenir des données intéressantes mais d’explorer un nombre limité de scénarios. A travers ce projet, je souhaite mettre en place un modèle numérique permettant de quantifier les champs de contraintes et déformations des cellules cancéreuses afin d’identifier les conditions mécaniques permettant d’inhiber ou exacerber ce processus. Pour ce faire, les deux volets, expérimental et numérique, seront développés conjointement avec un partenaire pour générer de nouvelles hypothèses qui seront testées par modélisation et/ou expérimentalement. Mon objectif ambitieux à long terme est de proposer des mécanothérapies en alternative aux traitements médicamenteux pour contrôler l’invasion tumorale.</t>
  </si>
  <si>
    <t>Mme Rachele Allena est arrivée recemment (2021) à UCA et se révèle très dynamique à la fois
dans ses activités de recherche comme d'organisation de groupes de travail et de colloques.
En parallèle de sa demande "Colloque", cette demande "Recherche" menée avec une chercheur de l'IPMC est non seulement très pertinente du point de vue scieintifique mais s'inscrit également tout à fait dans l'optique interdisciplinaire de UCA. La collaboration ainsi mise en place devrait avoir un puissant effte de levier permettant d'accéder à des sources de financement exogènes.</t>
  </si>
  <si>
    <t>Avec le développement des architectures Transformers, les réseaux de neurones profonds ont poussé les limites de l’analyse de données textuelles à un niveau inédit. Les performances de modèles tels que BERT, CamemBERT ou FlauBERT (Le et al. 2020) interrogent aujourd’hui profondément les linguistes sur la sémiotique des textes. Quels marqueurs textuels, les modèles Transformers apprennent-ils pour améliorer leurs performances ?
Si ces architectures semblent donc optimales pour certaines tâches liées aux textes, elles renforcent la complexité des modèles avec des réseaux toujours plus profonds et contribuent au sentiment de « boîte noire » que les sciences humaines éprouvent face à l’IA. L’objectif fondamental de ce projet est ainsi l’interprétabilité des Transformers par et pour les linguistes spécialistes de l’analyse de données textuelles. Après les acquis scientifiques de ces dernières années qui ont donné lieu à plusieurs publications, permis notamment par deux précédents projets IDEX JEDI « Political discourses lerning » (2017) et « DeepText » (2018), nous proposons une architecture ambitieuse, hybride, mêlant réseaux convolutionnels et Transformers, avec une approche multidimensionnelle du texte (chaque mot est représenté dans le réseau par sa forme graphique, sa catégorie grammaticale et son lemme).
Les Transformers, et plus particulièrement les mécanismes de self-attention sous-jacents, permettront d’extraire les liens à distance qui existent entre les mots (la cooccurrence) dans leur contexte (par la convolution). La description inédite des textes permise par une telle architecture modifiera les parcours interprétatifs des chercheurs en sciences humaines et sociales et fera émerger de nouveaux observables linguistiques pertinents de type motifs (Mellet et Longrée 2009).
Fort d’un contexte interdisciplinaire gagnant avec des partenaires régionaux de l’UMR i3s pour la partie informatique et internationaux du laboratoire LASLA (Liège) pour la linguistique, ce projet, s’il est retenu, donnera lieu à des livrables théoriques et appliqués. Une publication internationale ACL est envisagée pour valider l’architecture de notre modèle ainsi que la méthodologie, d’autres sont prévues pour l’analyse de cas pratique en linguistique de corpus (discours politique, latin classique, discours médiatique, littérature, …). Le développement d’une application utilisant les Transformers s’inscrira dans le cadre du développement de la plateforme Hyperbase web de l’UCA  (http://hyperbase.unice.fr) et de son module de deep learning Hyperdeep, et sera ainsi disponible tant pour la communauté scientifique que pour le grand public.</t>
  </si>
  <si>
    <t>Le laboratoire émet un avis très favorable au financement sur CSI du projet « MCT : Multichannel Convolutional Transformer. Quel modèle deep learning pour les SHS ? ».
Le projet proposé est la poursuite de recherches déjà effectuées et financées par l’IDEX. Il s’inscrit très directement dans le projet innovant développé par l’équipe «Logométrie. Corpus, Traitements, Modèles » sur les techniques de deep learning appliquées à l’analyse de données textuelles et bénéficie de collaborations pérennes entre BCL et I3S avec la participation de l’université de Liège.
Le projet est porté par Laurent Vanni, ingénieur de recherche à BCL qui est derrière les développements informatiques remarquables et très bénéfiques d’HyperBase et ses applications tierces. Ces développements participent grandement au rayonnement de l’équipe « Logométrie. Corpus, Traitements, Modèles » et plus largement au laboratoire BCL et à l’UCA; ils offrent, en particulier, une dimension internationale aux recherches menées.</t>
  </si>
  <si>
    <t>La recherche longitudinale SA3P a bénéficié d’un financement CSI en 2022. Elle porte sur le paradigme de l’école de la confiance qui accorde une place inédite au bien-être scolaire. Elle a permis d’identifier les effets d’innovations qui sont menées en collège sur la collaboration et la satisfaction professionnelle de personnels d’enseignement et d’éducation. Les résultats obtenus dans la phase de prétest confirment que le sens de la collaboration et leur satisfaction professionnelle perçue sont déterminés par l’ancrage de leurs innovations dans le modèle de la bienveillance éducative orienté vers le bien-être scolaire des élèves. Cette recherche engage désormais sa seconde phase d’expérimentation après l’étape de prétest. Ces prétests ont permis de vérifier la cohérence factorielle des échelles psychométriques utilisées dans une démarche expérimentale et de consolider les hypothèses de recherche. 
Le terrain de l’étude est un collège Cité éducative de St Laurent du Var (N=620). Il a acquis grâce aux premiers résultats scientifiques de l’étude SA3P le statut de « Lieu d’Éducation Associé » (LéA) à l’Institut français d’Éducation de Lyon (Ifé ENS Lyon). Dans le cadre de l’éducation nationale, ce statut permet de conférer une visibilité et une légitimité aux innovations pédagogiques déployées, car le bien-être scolaire est au coeur de l’agenda des politiques éducatives actuelles.</t>
  </si>
  <si>
    <t>La première phase du projet SA3P2 a bénéficié d’un financement CSI en 2022 qui a permis de montrer des premières pistes des effets d’innovations qui sont menées en collège. Ces prémices nécessaires demandent à être poursuivi afin d’identifier l’usage de nudges éducatifs et de rituels scolaires dans des situations émotionnellement stressantes. Ce projet est l’occasion d’entretenir les liens entre le collège et l’université et ses recherches qui s’inscrivent dans les thèmes clés du LAPCOS et l’EUR Healthy : la santé mentale et la qualité de vie.</t>
  </si>
  <si>
    <t xml:space="preserve">Les relations internationales contemporaines sont traversées depuis près d’une décennie par ce que la communauté scientifique dénomme la « crise du multilatéralisme », traduisant l’incapacité des institutions internationales à garantir la coexistence pacifique des États. Cette crise est devenue le trait le plus saillant des relations internationales contemporaines. Elle redéfinit aussi bien les principes directeurs de cette discipline scientifique que de celle qui en étudie les normes applicables : le droit international.
De nombreux programmes de recherche français et européens cherchent à qualifier, à expliquer et proposer des remèdes aux stigmates de cette crise. Aucune analyse scientifique ne s’est toutefois attelée à analyser la crise du multilatéralisme de manière systématique en partant pour cela d’une étude de ses causes essentielles plutôt que de ses symptômes.
Ces causes sont à chercher dans le désordre ontologique de la société internationale qui affecte aussi bien ses acteurs que les normes qu’ils créent ainsi que les structures qu’ils établissent. Comprendre les figures du désordre international constitue de ce point de vue une contribution nécessaire et originale à l’analyse de la « crise du multilatéralisme ». Cette étude est d’autant plus importante qu’elle ouvre la voie à des remèdes inédits. L’étude du « désordre international » est en effet l’étape indispensable à l’appréhension de sa notion antagoniste : l’« ordre international », qu’on l’entende dans son sens le plus minimaliste comme la capacité d’un système à perdurer en demeurant stable, ou bien dans son sens le plus ambitieux comme sa capacité à devenir un véritable « ordre public » international. Il s’agit du second objectif de recherche de ce projet. 
Le Projet « ODI » a donc pour ambition de réunir pendant un an des enseignants-chercheurs reconnus pour leur expertise en droit international. Ces premiers séminaires constitueront l’étape fondatrice d’un programme de recherche collective pluri-annuelle, dont les dimensions sont appelées à évoluer pour intégrer progressivement d’autres experts, afin de servir de support au dépôt d’un Projet ANR JCJC, voire d’un ERC. </t>
  </si>
  <si>
    <t xml:space="preserve">Le projet conçu et présenté par Daniel Ventura, recruté par UCA en septembre 2020, enseignant-chercheur extrêmement actif et inséré dans les meilleurs réseaux de recherche nationaux et internationaux en droit international (Ecole de droit de la Sorbonne, Deutsche Gessellschaft für Internationales Recht, Université de Florence, Roma 3,…), présente un intérêt majeur pour le Laboratoire de droit international et européen (LADIE - UPR 7414).  « Ordre et désordre » a été présenté et discuté lors des derniers conseils de l’Unité, notamment dans le contexte de la définition des axes de recherche pour le prochain contrat.  Il porte sur une thématique centrale et novatrice dans le champ des études de droit international et s’inscrit parfaitement dans l’axe 2 du laboratoire (les mouvements et ordres juridiques international et européen), dont il irriguera également l’axe 1 (sécurité humaine et le développement) et 3 (enjeux maritimes et spatiaux). Le projet est en outre en totale cohérence avec les sujets des chaires attribuées par des Organisations internationales au LADIE : la chaire Jean Monnet de l’UE, sur « l’UE et la gestion des crises » et la chaire UNESCO « Paix et développement par le droit », et les dimensions de sécurité humaine, tant environnementale que migratoire, s’inscrivent également dans le cadre de la participation du LADIE à l’EUR Odyssée (rattachement à titre secondaire) et à la MSHS du Sud Est. Sur le plan des ressources humaines du LADIE, ce programme offre une opportunité rare de fédérer la quasi totalité des enseignants-chercheurs du LADIE et une grande partie des doctorants dans une recherche collective pluri-annuelle dotée d’une visibilité internationale. Il s’agit également de mobiliser des membres du réseau « Etude des mouvements des ordres juridiques international et européen » (EMOJIE), créé par le LADIE il y a 12 ans, qui réunit des experts en droit international et européen de 22 universités européennes et canadiennes, et d’élargir ce réseau par l’invitation de plusieurs experts de grande notoriété, qui viendront à Nice animer des séminaires sur les différents axes du projet. Daniel Ventura a conçu un projet ambitieux et réaliste, en plusieurs étapes, dont le programme pour l’année 2023 pose les fondations. La structuration d’ensemble du programme a été construite pour permettre de préparer de manière convaincante un dossier ANR JC, voire une demande de financement ERC StG, la première phase et les travaux personnels de D. Ventura étant parfaitement susceptibles de constituer un "Early Achievements track-record" à fort potentiel, tel qu’exigé des porteurs de projets StG. Un soutien de l’établissement à cette première étape cruciale est nécessaire, dans un contexte où les ressources du LADIE sont déjà mobilisées par des projets pluriannuels déjà engagés, mais également afin de manifester l’appui de l’établissement à un projet émergent, porté par un enseignant-chercheur « nouvel arrivant », qui porte un projet dont les retombées réputationnelles et scientifiques en matière de SHS seront à court et moyen terme certaines pour l’EUR LexSociété, l’EUR Odyssée et Université Côte d’Azur. </t>
  </si>
  <si>
    <t>Les basses terres mayas méridionales constituent une importante zone d’ombre dans les questionnements actuels de l’archéologie maya afférents à l’impact humain sur les paléoenvironnements, aux crises climatiques et au collapse. Pourtant, cette région culturelle à cheval sur les départements de l’Alta Verapaz et du Petén au Guatemala, constitue un paradoxe. C’est là, malgré l’abondance des ressources en eaux, que les premières cités sont brusquement abandonnées vers 800 de notre ère, laissant irrésolue l’hypothèse d’une crise généralisée causée par des sécheresses. Adossé au projet archéologique régional Raxruha-Cancuén (UMR 8096 ArchAm), le projet « Paléoécologie des basses terres mayas méridionales à l’Holocène » vise à combler cette lacune en construisant un cadre paléoenvironnemental régional actuellement manquant. Nous proposons 1) d’initier l’étude anthracologique de deux sites occupés au Classique récent (600-800 apr. J.-C.), Raxruha et Chicoy, afin d’obtenir une première image de l’état du couvert forestier, et 2) de réaliser un premier carottage d’un mètre dans le centre du lac de Lachua (Alta Verapaz) afin d’évaluer le potentiel de conservation des archives lacustres en vue de préparer ensuite un programme de carottage de plusieurs mètres. Ce lac, profond de 220 m, a été identifié comme présentant un fort potentiel pour la conservation des archives sédimentaires et biologiques. Il n’a pourtant jamais fait l’objet d’une étude approfondie faute de moyens. En collaboration avec les laboratoires Archéologie des Amériques et Chrono-Environnement et avec l’Université San Carlos de Guatemala, les méthodes mises en œuvre seront l’anthracologie, la sédimentologie, la palynologie, l’étude du signal incendie et la datation 14C AMS. La confrontation entre les données archéo-anthracologiques, paléoécologiques lacustres et archéologiques permettra d’avancer de premières hypothèses sur le rôle des changements climatiques et écologiques dans la trajectoire particulière des cités mayas méridionales. Les résultats qui seront issus de ce projet de reconnaissance avancée sur le terrain et en laboratoire permettront ensuite de soutenir un projet de plus grande envergure.</t>
  </si>
  <si>
    <t>Lydie Dussol est arrivée à l’Université Côte d’Azur comme Maîtresse de Conférences, sur un profil de Bio-archéologie, en 2021. Au sein du CEPAM, elle a immédiatement conçu différents programmes de recherches archéologiques relatifs au monde précolombien, faisant ainsi de l’Amérique centrale un nouveau terrain d’investigation important pour le CEPAM. 
Le projet de recherche qu’elle soumet concernant les basses terres mayas méridionales (Guatemala actuel) vise à résoudre, en recourant à son domaine de compétences (bio-archéologie, anthracologie), un important problème historique : l’abandon brusque vers 800 des cités mayas, dont on peut faire l’hypothèse qu’il résulte de transformations environnementales.
Le projet, qui entend articuler une première étude anthracologique (dont L. Dussol est spécialiste) et un premier carottage lacustre (en s’appuyant sur les compétences et les analyses menées par divers partenaires, les UMR « Chrono-Environnement » de l’Université de Franche-Comté et « Archéologie des Amériques » de Paris 1, et les universités de Toronto et San Carlos de Guatemala), constitue une première étape indispensable, destinée à vérifier le potentiel d’une telle enquête paléo-environnementale, avant la mise au point d’un plus large programme de recherches.
Au-delà des importantes questions scientifiques particulières qui pourraient être ainsi résolues concernant l’histoire de l’Amérique précolombienne, des collaborations, nationales et internationales, qui seraient mises en œuvre et pourraient permettre le développement d’un programme de recherches internationales très ambitieux, il est évident que les questions relatives aux rapports entre les sociétés humaines et un environnement en mutation renvoient à des enjeux très actuels.
Si l’Unité, après avis de son Conseil de Laboratoire, a classé 2e, sur le volet « Recherches », ce projet important pour le CEPAM et pour l’Université Côte d’Azur, il en souligne le caractère Très Prioritaire.</t>
  </si>
  <si>
    <t>Si l’innovation demeure au coeur du développement économique, les crises récentes appellent à reconsidérer les politiques d’innovation. L’objectif de PINCOS est d’aborder ces transformations, au travers de quatre dimensions : la nature des politiques d’innovation, leur impact sur la structure des marchés, la direction donnée au processus d’innovation et enfin, l’impact de l’innovation et de la diffusion de nouvelles technologies sur la résilience d'économies soumises à diffèrent types de chocs. PINCOS s’appuiera sur des études quantitatives portant sur des entreprises françaises aujourd’hui au travers de l’analyse de propriétés statistiques, de simple modèles stochastiques, et de la modélisation multi-agents.</t>
  </si>
  <si>
    <t>Le projet, centré sur les politiques d’innovation, présente un degré d’originalité fort et une ambition scientifique importante. Ce projet est dans une phase d’émergence, destinée à structurer les travaux en économie à l’Université Côte d’Azur, dans le cadre du nouveau projet scientifique du GREDEG intitulé « Nouveaux Paradigmes Technologiques et Risques Sociétaux ». L’objectif de ce projet CSI est de réaliser des analyses préliminaires (études quantitatives au niveau des firmes, analyse de propriétés statistiques, modèles stochastiques, modélisation multi-agents) en vue du dépôt d’une ANR (AAP Générique 2023) avec des partenaires extérieurs déjà identifiés (Paris School of Economics, Université de Lyon).
Par ailleurs, le projet est porté par un collègue Professeur d’Economie, en poste à l’Université Côte d’Azur depuis 2020. L’obtention de ce projet permettrait à ce collègue de développer une dynamique de production scientifique dans le domaine des politiques d’innovation, de leurs déterminants et de leurs impacts à différents niveaux (micro-méso-macro).
Le projet s’inscrit pleinement dans les Pôles ‘Innovation, science et technologie’, et ‘Croissance, industrie et marchés’ du GREDEG. Il répond pleinement aux critères demandés dans le cadre de l’appel à proposition CSI (projet émergent/nouvel arrivant).
Cette demande est très prioritaire.
Le projet a été classé 1ère sur 6 projets recherche soumis au GREDEG.</t>
  </si>
  <si>
    <t>Selon H. Noizet , les approches sur la ville connaissent aujourd’hui un changement de paradigme fondamental : aux notions d’inertie et de maintien sont désormais substituées les concepts de réactualisation et de résilience des formes urbaines. Il n’y aurait donc maintien apparent des structures urbaines que s’il y a une redéfinition permanente, sociale, des éléments constituant la morphologie urbaine.
C’est selon cette optique renouvelée que ce projet, centré sur la transmission de la morphologie urbaine à Pompéi, a comme objectif d’étudier, sur le temps long, une ville qui naît à la confluence d’expériences culturelles et politiques spécifiques et se transforme au gré d’événements historiques et naturels. L’objectif est une révision complète de l’histoire urbaine de Pompéi. 
L’opération objet de la demande de financement a comme objectif la fouille d’un point spécifique de Pompéi : un carrefour, véritable point de naissance physique et intellectuelle de la ville, où des structures chargées d’une valeur symbolique se maintiennent pour accompagne un renouvellement urbain profond. Définir les temporalités, les acteurs et les contextes socio-culturels et environnementaux de ce changement permettra de questionner à frais nouveaux l’urbanisme d’une des plus fameuses villes romaines, véritable laboratoire permanent de la recherche sur l’Antiquité.</t>
  </si>
  <si>
    <t xml:space="preserve">En articulant la recherche archéologique sur Pompéi aux problématiques les plus actuelles dans le domaine de la morphologie urbaine, Sandra Zanella, MCF en archéologie et histoire du monde romain ancien, recrutée en septembre 2020 à l’Université Côte d’Azur, ne propose rien de moins qu’une nouvelle vision de l’histoire de ce site très emblématique dans l’histoire du monde antique. S. Zanella, qui a pu repérer dans la topographie le point de naissance de la ville, qu’elle a entrepris de fouiller, est désormais en mesure d’envisager un programme de recherche ambitieux, ouvert à l’international, en collaboration avec nos collègues italiens et le Centre Jean Bérard de Naples, sur la « transmission du patrimoine urbain » à Pompéi, qui permettra de relire l’histoire de la ville antique. Le projet qui est ici soumis constitue, après l’enquête préalable menée au cours des deux dernières années, une première étape décisive. 
Ce projet constitue également un chantier de fouille archéologique qui assurera la présence du CEPAM et de l’Université Côte d’Azur sur un site archéologique prestigieux et qui permettra aux étudiants du Département d’Histoire de l’Université Côte d’Azur de se former ainsi à l’archéologie de terrain à Pompéi. De manière générale, la relance d’une activité archéologique de terrain relative aux périodes historiques (comme il en existe pour la Préhistoire) est une nécessité absolue pour le laboratoire et pour le Département d’Histoire, depuis le départ du PR d’Archéologie antique il y a 3 ans et le départ, cette année, d’un MCF HdR en Archéologie médiévale.
Après avoir recueilli l’avis de son CL, l’Unité juge très prioritaire cette demande, qui s’inscrit dans les nouveaux axes du projet du laboratoire pour la nouvelle période (2024-2028) et qu’elle classe 1ère pour le volet « Recherche ».   </t>
  </si>
  <si>
    <t>Le projet de recherche exploratoire « Pratiques alternatives de travail et sobriété organisationnelle» a pour objectif d’identifier les nouvelles formes de travail, de coordination et de management qui se développement en réponse à l’impératif de sobriété que suscitent les crises environnementale (réchauffement climatique, sécheresse, etc.) et économiques (pénurie d’énergie et de matières premières, etc.) contemporaines.
Ce projet de recherche exploratoire a deux finalités :
- Le première finalité sera de comprendre comment l’impératif de sobriété se concrétise dans les pratiques des acteurs et plus précisément, dans les pratiques de coordination (communication, transport, etc.) et de production (usages de ressources, processus, etc.). Une attention particulière sera également donnée à la relation entre l’impératif de sobriété et le sens des activités économiques (finalités et rôles des activités professionnelles dans les crises contemporaines).
- Le second objectif de cette recherche est d’initier un programme de recherche pluridisciplinaire sur les pratiques alternatives d’entrepreneuriat, de management et de travail, notamment dans le cadre de la création en 2023 d’une nouvelle équipe de recherche (nommée Alter-Organizing) au sein du CNRS-GREDEG. Ce financement permettra d’établir un réseau d’acteurs locaux engagés dans des démarches de sobriété organisationnelle, de débuter la collecte des données de terrain (rencontres avec les acteurs de terrain, observations, interviews, etc.) et d’établir un réseau national et international de chercheurs, notamment dans le cadre de participations à des colloques et workshop en 2023.</t>
  </si>
  <si>
    <t>Le projet vise à étudier les évolutions des pratiques de travail dans le contexte de la sobriété énergétique. Phénomène nouveau dans les études de sciences sociales, la sobriété énergétique impose des contraintes mais aussi de nouvelles manières de travailler que le projet propose d’observer et d’étudier.
Le projet s’inscrit dans le Pôle « Innovation, Science et Technologie » du GREDEG, et participe au développement du projet scientifique du prochain contrat quinquennal intitulé « Nouveaux paradigmes technologiques et risques sociétaux : ruptures, résiliences, et développement durable.
La demande est portée par un collègue recruté en 2017.
Le projet est classé prioritaire.
Il est classé 4ème sur 6 projets recherche soumis au GREDEG.
Classement unité : 4/6</t>
  </si>
  <si>
    <t>La situation de l’enseignement des mathématiques en France est régulièrement pointée du doigt comme insatisfaisante tant sur le plan des résultats des élèves que sur celui des inégalités en matière d’origine sociale et de genre des élèves.
La réforme du lycée en 2019 et celle du baccalauréat en 2021 ouvrent une fenêtre de discussion des pratiques pédagogiques des enseignants et plus particulièrement de leurs pratiques évaluatives. Il semble qu’une occasion inédite au lycée se produise, afin d’évaluer les élèves autrement, et de les accompagner davantage dans leur orientation et dans leur réussite au lycée et dans le supérieur.
Il s’agit d’un changement important qui fait porter aux enseignants la responsabilité de la qualité et de l’équité de l’examen (qui relevait précédemment du ministère) et qui leur demande de s’extraire d’une évaluation souvent réduite jusque-là à une série de devoirs sur table, soumis à de nombreux biais de correction et peu utiles aux élèves. La qualité de l’évaluation scolaire en France a fait l’objet de nombreuses critiques, tant par le monde de la recherche (Hadji, 2012 ; Merle, 2018) que par les services du ministère de l’Education nationale lorsqu’ils analysent des résultats d’enquêtes internationales (PISA, PIRLS, TIMMS, TALIS…). Elle stresse les élèves, ne les aide pas à progresser, creuse les inégalités en fonction du milieu socio-économique et montre un manque de connaissance des résultats de recherche.</t>
  </si>
  <si>
    <t>Ce projet est très important pour le LINE, il s’inscrit pleinement dans son programme scientifique portant sur la transformation des pratiques enseignantes sur un domaine essentiel, celui de l’évaluation. Les outils numériques viennent soutenir les processus collaboratifs d’analyse de pratiques et par conséquent de transformation possible. La méthodologie de recueil des données constitue en soi un outil de transformation des
pratiques pouvant perdurer au-delà de la recherche.
Par ailleurs, il développe une expérimentation soutenue par le rectorat et élaborée en collaboration avec des IPR de mathématiques en associant deux établissements scolaires. Le développement des relations institutionnelles et des recherches expérimentales sont centrales dans notre unité de recherche et peuvent avoir des retombées directes sur la formation dispensée au sein de la composante INSPE.
De plus, ce projet préfigure le dépôt d’un second au sein du PIA 3 AMPIRIC dont nous sommes partenaires. Il est important d’investir ce programme qui peut financer et donner une grande visibilité à nos recherches.
Au-delà, ce projet s’inscrit dans les défis de transformation du lycée et le développement de compétences des élèves en mathématiques. Il peut ainsi nous permettre de comprendre les formes de résistance des élèves à cette discipline (une faible conscience disciplinaire et une faible confiance en ses capacités), et pourrait influencer le choix d’orientation des élèves vers ces filières délaissées actuellement dans le supérieur.</t>
  </si>
  <si>
    <t>TechCare est un projet de recherche interventionnelle en santé à destination des étudiants d’Université Côte d’Azur, consistant à développer une application pour smartphone dont la finalité est d’améliorer l’efficacité des messages de prévention portant sur les comportements à risque et les conduites addictives (avec un déploiement prévu pour septembre 2023). Il s’agit d’une collaboration entre (i) un groupe de chercheurs du GREDEG [3 personnes] et du LAPCOS [2-3 personnes], (ii) le CIUS (Centre d’Innovations et d’Usages en Santé), (iii) l’entreprise CREATICK / Sens6, qui collaborent depuis fin 2020 dans le cadre du projet TINCORIJ . Le projet TINCORIJ a bénéficié d’un CSI pour sa phase préparatoire (12K euros, Janv-Déc 2021), puis d’un financement de la Mildeca   dans le cadre de l’Appel à projets de Recherche en santé publique 2020 conduit par l’IReSP  (IRESP-RSP2020-230985, 100K euros, Nov 2021-Mai 2023). Nous disposons à l’heure actuelle (Oct. 2022) d’une version stabilisée de l’application, et l’expérimentation pilote – avec déploiement de l’application auprès d’une cohorte d’étudiants – est prévue sur le campus St Jean d’Angély pour fin-2022/début 2023. La demande de CSI vise à couvrir la transition entre TINCORIJ et TechCare (cf. annexe pour davantage de détails sur l’articulation entre les deux projets) pour financer notamment un second pilote au cours du printemps 2023.</t>
  </si>
  <si>
    <t>Le projet TechCare est un projet interdisciplinaire en économie comportementale et expérimentale et psychologie de la santé faisant suite au projet TINCORIJ. Ce dernier a pu bénéficier d’un CSI et d’un financement de la Mildeca en 2021. L’application (jeu sur téléphone) développée dans le projet TINCORIJ pour lutter contre les comportements addictifs va être testée auprès d’un public d’étudiants d’Université Côte d’Azur. Le projet TechCare voudrait tenir compte de ce retour d’expérience pour développer l’application et lui permettre d’être la base d’un projet plus ambitieux qui serait développé avec d’autres financements.
Ce projet s’inscrit dans les thématiques de l’axe 2 de la MSHS Sud-Est et propose une collaboration originale entre chercheurs du GREDEG (Guilhem Lecouteux) et du LAPCOS (Isabelle Milhabet). Cette collaboration se développe et il est essentiel de l’accompagner. En outre, le potentiel du projet en termes de recommandations de politiques publiques (santé publique des jeunes) est tout à fait intéressant.</t>
  </si>
  <si>
    <t>La ville intelligente est un concept innovant de développement urbain, visant à améliorer la qualité de vie des citadins grâce aux nouvelles technologies. Ce concept concentre l’ensemble des problématiques liées au développement des technologies de l’information et de la communication. Déjà à l’oeuvre dans un certain nombre de villes, à l’instar de Singapour, Oslo ou Nice, il est également à l’origine d’un projet se voulant révolutionnaire : la création, en plein désert saoudien, d’une ville intégralement connectée, longue de 170 km (The Line).
Dans une perspective globale, cette recherche est d’abord appliquée : quelles sont les règles qui régissent ou vont régir les villes connectées existantes ou en construction ? Cependant, cette recherche est aussi prospective : quelles seront les conditions du vivre-ensemble dans un monde toujours plus connecté ? Ainsi, à partir d’une étude pratique du fonctionnement des villes intelligentes les plus abouties, de projets novateurs en la matière et des limites pouvant empêcher la transformation d’autres villes, cette recherche entend proposer une lecture juridique globale pour penser la ville de demain. Or, les transformations urbaines ayant de larges répercussions, il s’agit, plus largement, de réfléchir aux mutations à venir de nos modèles de gouvernement.
Cette recherche a pour finalité la publication d’un essai qui éprouvera les hypothèses d’encadrement juridique des cités intelligentes, en s’intéressant en particulier aux problématiques politiques et contractuelles. Ainsi, la cité connectée demeura-t-elle une cité au sens des fondements grec et romain qui innerve nos modèles actuels ? Par ailleurs, dans une telle cité, est que les modalités de contractualisation s’inscriront dans la continuité des régimes existants, ou, au contraire, fonderont un nouveau droit ? Trois étapes sont envisagées. En premier lieu, comprendre in situ les nouvelles pratiques de gouvernement et de contractualisation dans les villes déjà intelligentes. En second lieu, analyser la portée des innovations rapportées sur les paradigmes juridiques actuels. En troisième lieu, dégager les nouvelles interactions entre gouvernement et contrat, notamment en appréciant le gouvernement de la cité intelligente par le contrat.
Cette recherche s’inscrit dans une perspective locale : les études, y compris juridiques, sur les Smart cities et l’intelligence artificielle sont encouragées par l’université Côte d’Azur (par ex. : EUR DS4H, Idex DL4T). De plus, l’analyse critique du droit positif est au coeur du projet de recherche du laboratoire GREDEG. Cette recherche permettra donc d’engager, après la publication de l’essai, d’autres projet aux niveaux national et international, en répondant des appels d’offres nationaux et européens.</t>
  </si>
  <si>
    <t>Gustavo Cerqueira vient d’être recruté PR en Droit en septembre 2022 à l’Université Côte d’Azur, et dépose ce projet afin de développer une recherche nouvelle sur l’encadrement par le droit des villes connectées.
Le sujet des villes connectées est une thématique qui a de fortes résonnances avec le GREDEG, qui notamment participe au projet H2020 Iris Smart Cities pour les volets économie et gestion. En revanche, le droit des villes connectées est une pièce nouvelle à la
recherche menée qui, de plus, ets très en complémentarité avec le projet scientifique développé par le GREDEG pour le prochain contrat quinquennal ‘Nouveaux Paradigmes Technologiques et Risques Sociétaux: Ruptures, Résiliences et Développement durable’.
L’ambition de ce projet CSI est d’obtenir un financement d’amorçage permettant de produire scientifiquement (ouvrage et publications), afin de s’orienter rapidement vers un financement national ou européen pour compléter les recherches, sur la base de collaborations bien identifiées (Panthéon Assas : Marie Cirotteau et Gordon Choisel).
Le projet s’inscrit pleinement dans le Pôle ‘Normes, Concurrence et Régulation’ du GREDEG. Il répond pleinement aux critères demandés dans le cadre de l’appel à proposition CSI (projet émergent/nouvel arrivant).
Cette demande est très prioritaire. Le projet a été classé 3éme sur 6 projets recherche soumis au GREDEG.</t>
  </si>
  <si>
    <t>Souvent, la découverte à un problème ne se produit pas au point culminant de l'effort mental, mais plutôt comme un flash, après une période de repos ou de distraction. Dans le cadre de la résolution de problèmes, ce flash peut être nommé “aha! Insight”, d'après le titre du célèbre livre de Gardner (1978).
Mais comment se produit l’aha insight ? Quelles sont les personnes les plus susceptibles de l'avoir ? Quel "travail inconscient" permet à l'individu de l’atteindre pour résoudre efficacement des problèmes ? L'objectif de ce projet est de démarrer un programme de recherche répondant à ces questions. Ce programme de recherche vise à mieux comprendre comment les gens apprennent à résoudre des problèmes, via le processus d’aha insight. Plus précisément, il vise à tester expérimentalement si le comportement des individus confrontés à des énigmes mathématiques (en particulier, dans notre cas, certaines des célèbres énigmes mathématiques proposée par Gardner) suit les prédictions théoriques (par exemple, en termes de nombre ou de niveaux d’itérations nécessaires pour résoudre un problème donné) nécessite un apprentissage dans différentes configurations, et à différents degrés de complexité.
La première étape de notre programme de recherche, objet de la réponse à cet appel à projet spécifique, consiste en l’implémentation expérimentale de l'énigme dite du Hat Riddle. Le Hat Riddle est une énigme d'induction bien connue en mathématiques (Gardner, 1961), qui consiste à deviner la couleur de son chapeau, sur la base de l’observation des chapeaux d’autres participants et de leur capacité à deviner la couleur de leur chapeau.Dans cette étude expérimentale exploratoire, nous identifions ainsi trois questions de recherche principales. A savoir, étudieri. si les prédictions théoriques dans les différents contextes sont vérifiées, sur le plan comportemental ;
ii. si et comment les sujets mettent en oeuvre un raisonnement par induction ;
iii. l'effet du raisonnement itératif et de la connaissance commune de la rationalité.
Ce projet ouvre naturellement la porte à des collaborations futures avec des chercheurs en psychologie ou philosophie. Notre future équipe impliquera également des chercheurs en mathématiques. Michela Chessa, Agnès Festre, et Ismael Rafai ont déjà pris contact avec de futurs contributeurs à ce projet. Ces contributeurs sont tous issus d'Université Côte d'Azur, de sorte que ce futur projet a vocation à être financé localement (grâce à l'appel à projets des académies Idex). Le lancement du futur projet dépendra fortement des résultats préliminaires de cette première partie du projet, consistant en la mise en oeuvre de l'expérience Hat Riddle.</t>
  </si>
  <si>
    <t>Le projet de recherche est destiné à mener une expérience nouvelle (dénommée Red Hat dans le projet) afin de mieux saisir les mécanismes cognitifs de résolution de problème. Le projet est bien écrit et articulé, il mobilise des enseignants chercheurs permanents et non permanents de l’Université Côte d’Azur qui sont actifs dans le domaine de l’économie expérimentale et comportementale. Le plateau technique d’économie expérimentale du GREDEG (LEEN) est également mis à contribution dans le projet. Le projet a une dimension pluridisciplinaire forte.
Le projet s’insère dans le Pôle ‘Histoire des Idées, cognition complexité’ du GREDEG, et repose sur la mise en place d’une expérience non encore testée dans le cadre d’une infrastructure technique existante. Il est porté par une collègue recrutée en 2015.
Cette demande est prioritaire.
Le projet a été classé 5ème sur 6 projets recherche soumis au GREDEG.</t>
  </si>
  <si>
    <t>Le contexte de la très haute performance expose les sportifs à des contraintes importantes en termes de charges d’entrainement, de stress, et de rythmes de vie. Si certains athlètes font preuve de résilience et parviennent à s’adapter favorablement à ces contraintes, d’autres font face à des problématiques de surentrainement, voire de burnout sportif et de dépression, pouvant affecter leur performance, leur équilibre de vie et leur santé. Bien que la protection de la santé des sportifs de très haute performance présente un enjeu majeur au regard des Jeux Olympiques de Paris 2024, les connaissances scientifiques dans ce domaine sont encore très limitées. De plus, les athlètes, les entraineurs et les dirigeants des structures sportives sont souvent extrêmement démunis face à cette problématique. 
Le projet RESIST a pour objectifs : i) d’identifier les facteurs qui contribuent au développement de la résilience et des comportements favorables à la santé chez les sportifs de haut niveau ; ii) d’étudier les relations entre résilience, comportements de santé, performance et bien-être psychologique chez ce public. Ce projet reposant sur la complémentarité des compétences de plusieurs laboratoires de recherche (LAMHESS ; RETINES ; CREAD) d’initier une dynamique collaborative permettant de produire de nouvelles connaissances scientifiques et de développer des dispositifs innovants en matière de promotion de la santé dans les structures accueillant des sportifs de haut niveau au sein d’UCA et du CREPS de la région PACA-sud.</t>
  </si>
  <si>
    <t xml:space="preserve">Ce projet est primordial dans le thème 3 du LAMHESS et alimente la thématique émergente de la promotion de la santé chez les sportifs de haut niveau. Il s’inscrit dans une dynamique structurante tant au plan local au sein d’Université Côte d’Azur, qu’aux niveaux régional et national, en permettant d’initier de nouvelles collaborations et de constituer un réseau. Les projets portant sur la santé du sportif de haut niveau sont par ailleurs très difficiles à financer. </t>
  </si>
  <si>
    <t>En Méditerranée, les efflorescences algales nuisibles (HAB) ont augmenté au cours des 30 dernières années,
Les mers et océans du monde sont régulièrement touchés par des épisodes d’efflorescences algales toxiques qui impactent directement les fermes aquacoles (contamination des produits et fermeture des ventes) et menacent la santé humaine par contamination des produits de la mer, de l’air et des eaux de baignade. De façon similaire, les organismes marins peuvent aussi être touchés et des mortalités de mammifères, de poisson, d’invertébrés et d’algues associées aux microalgues nuisibles sont documentées. Une analyse récente de données accumulées au cours des 3 dernières décennies a montré qu’en méditerranée, le nombre de ces événements a augmenté significativement cependant les outils de prévision pour mieux connaitre, à priori, leur fréquence, intensités et lieux ou ils sont susceptibles de se manifester restent embryonnaires, en particulier pour les microalgues des systèmes benthiques. Les principales lacunes résident dans l’absence de données suffisantes de cinétiques du transfert des biotoxines et de leurs métabolites le long de la chaine trophique, ainsi que le manque d’information reliant les conditions et facteurs environnementaux à la production de ces toxines par les microalgues.
Le projet propose de développer à l’Université côte d’Azur une nouvelle thématique, selon une approche « One health », sur de la production et le devenir des toxines de microalgues marines et ainsi à produire les informations nécessaires au développement de systèmes d’alerte précoce, à destination des gestionnaires des côtes et de la pêche pour réduire les impacts sur l’environnement, les espaces de loisir et la sécurité sanitaire des produits de la pêche, et ceci aux fins du développement durable. Plus précisément, il propose, par une approche impliquant des études sur le terrain et en laboratoire, de mieux comprendre, dans un monde en changement, quelles sont les conditions écologiques (substrat et communautés benthique) propices à la production et au transfert des biotoxines. Un effort particulier sera développé répondre au mieux aux préconisation du « plan vert », notamment en réduisant le matériel à usage unique et avec l’achat d’instrument à usage multiple. Les résultats attendus sont des données préliminaires sur l’impact des structures des communautés benthiques sur l’occurrence de microalgue toxique et les niveaux de contamination des produits de la mer. Ce projet servira de levier pour le développement de projets nationaux et européen.
Ce projet viendra s’intégrer et renforcer la recherche déjà bien établie à ECOSEAS menée par Luisa Mangialajo sur l’écologie des microalgues, et reposera sur une collaboration avec le Laboratoire de Chimie de Nice (IC N, Mohamed Mehiri) et l’intégration à des programmes internationaux tels que ceux menés par l’Agence Internationale de l’Energie Atomique (Monaco) et la commission intergouvernementale des océans (IOC-UNESCO).</t>
  </si>
  <si>
    <t>Projet prioritaire pour le laboratoire car il est conduit par une PR nouvellement recrutée qui va développer une nouvelle thématique. Ce projet a également une dimension interdisciplinaire (partenaires ICN et AIEA) et intéresse fortement les collectivités territoriales</t>
  </si>
  <si>
    <t>Les campagnes d'observation de LIGO-Virgo ont montré la variété de la physique des coalescences d'étoiles à neutrons (BNS). En 2017, la découverte simultanée des
ondes gravitationnelles et des contreparties électromagnétiques d'une coalescence d'étoiles à neutrons a offert une vision très détaillée de cet événement, avec de nombreuses retombées en astrophysique, mais aussi en physique (comportement de la matière ultra-dense). Pour répondre à cette problématique, j’ai constitué le réseau international GRANDMA dont Artémis-OCA est l’un des laboratoires fondateurs, consistués de 35 télescopes. Nos analyses sont capables de combiner l’ensemble des observations pour mieux comprendre les coalescences d’objets compacts, et ce, même en cas de non détection électromagnétique. En mars 2023, démarre la prochaine campagne d’observation des phénomènes d’ondes gravitationnelles, O4, avec la collaboration LIGO-Virgo, et que nous attendons depuis 3 ans.
Cette campagne va permettre on l’espère de détecter une nouvelle contrepartie électromagnétique associée aux phénomènes d’ondes gravitationnelles. Je vous sollicite pour soutenir cette campagne au travers du financement de deux stages de master: l’un liée au développement d’outils pour automatiser les outils d’observation et l’autre pour l’exploitation scientifique des six premiers mois de la campagne d’observation, des frais de missions pour la visite de collaborateurs nationaux et internationaux et une subvention pour financer un moteur de rechange d’un télescope partenaire de GRANDMA situé à Calern.</t>
  </si>
  <si>
    <t>Avis réservé.</t>
  </si>
  <si>
    <t>La cavité orale est un révélateur précoce de l’usure biologique, orientant vers l’identification de biomarqueurs oraux prédictif des altérations à venir. Notamment, la bouche héberge un microbiote diversifié dont la composition influence la santé orale et au-delà la santé générale. Cette hypothèse a été validée au décours de pathologies sévères, telles que le diabète, les maladies cardio-vasculaires, pulmonaires, neurodégénératives, les cancers. Cependant, il existe encore peu de données pour décrire l’homéostasie de la cavité orale chez des individus à priori en bonne santé, en particulier, concernant l’impact de modes de vie (alimentation, environnement, effort physique, stress, …).
La pratique d’une activité physique régulière est protectrice pour la santé, mais à haute intensité elle peut favoriser les infections et le développement de pathologies. Cela est notamment observé dans la cavité buccale où l’on observe une détérioration de la santé bucco-dentaire chez les sportifs de haut-niveau. Les mécanismes de cette détérioration sont encore méconnus, mais ces observations suggèrent une connexion forte entre biologie orale et condition physique. Notre hypothèse est que la sédentarité et l’activité physique de haute intensité induisent des appauvrissements et/ou des changements de microbiote oral comparativement à la pratique régulière d’une activité physique raisonnée. L’étude pilote que nous proposons propose une exploration rationnelle de cette hypothèse ; d’une part en contextualisant les analyses microbiologiques dans le cadre d’une étude complète de santé orale et d’une enquête approfondie des habitudes de vie des participants, d’autre part, le rationnel repose sur l’analyse comparée du microbiote oral dans 3 groupes clairement distinguables concernant leur niveau de pratique sportive. L’objectif immédiat est de mettre en évidence les microorganismes significativement associés à chacun de ces groupes ; une analyse multivariée pourrait faire ressortir l’existence possible de facteurs confondants et de discuter des causalités éventuelles. A terme, cette étude pourrait aboutir à la proposition de signatures microbiologiques spécifiques. Un objectif associé concerne l’évaluation approfondie de l’état de santé bucco-dentaire d’une large cohorte d’individus jeunes qui pratiquent de l’activité physique d’endurance à des niveaux différents.</t>
  </si>
  <si>
    <t>Ce projet étudie l’impact des conditions de vie (ici activité physique) sur l’homéostasie microbienne orale et oriente vers l’identification de nouveaux types de biomarqueurs. De plus, le développement d’un array, basé sur la PCR nanofluidique, désigné pour microbiologie orale est fortement valorisable (académique, industriels) et confère un avantage certain à notre consortium pour les études de santé orale.
Ce projet avait été présenté, mais pas accepté, au CSI en 2022 (ex-ORAMICAT, aujourd’hui ORASPORT). Des avancées notables figurent dans cette nouvelle version, en particulier ; array PCR nanofluidique, aboutissements réglementaires (CHU de Nice, CPP), optimisation du questionnaire et diffusion/publicité. Par ailleurs, les recommandations des experts ont été prises en compte : 1) en réorientant vers le recrutement d’individus jeunes, faciles à atteindre, répartis selon 3 niveaux d’activité physique (et non plus que des sportifs de haut niveau), 2) le rationnel et les hypothèses théoriques permettant de rendre le projet moins exploratoire sont discutées de manière plus approfondie.</t>
  </si>
  <si>
    <t>En physique mathématique, la dynamique des systèmes quantiques en interaction est généralement modélisée par une équation aux dérivées partielles (EDP) d'évolution nonlinéaire ou par un système d'EDP d'évolution couplées linéairement. L’objectif de ce projet est d'étudier les propriétés de stabilité et l'instabilité des certaines solutions particulières de ces équations, en s’appuyant sur les méthodes d'analyse des EDP non-linéaires et sur l'analyse spectrale.
Ce projet vise à consolider la collaboration récemment établie avec T. Goudon, membre du Laboratoire J.A. Dieudonné, et à créer une nouvelle dynamique autour de cette thématique qui pourrait intéresser d’autre membre du laboratoire.</t>
  </si>
  <si>
    <t>Simona Rota Nodari est une jeune (38 ans) professeure récemment recrutée à Université Côte d’Azur. Elle est porteuse d’un projet ANR JCJC qui arrive à échéance en décembre 2022. Le financement CSI du projet lui permettrait de développer sa thématique de recherche au sein
du Laboratoire J.A. Dieudonné dans les meilleures conditions.</t>
  </si>
  <si>
    <t xml:space="preserve">Les biais explicites (i.e., attitudes négatives manifestes et conscientes), et/ou implicites (i.e., attributions négatives automatiques et stéréotypes qui existent en dehors du champ de la conscience) liés au poids des professionnels de santé (y compris étudiants) influencent négativement la qualité des soins, et peuvent conduire les professionnels de santé à avoir des comportements discriminants ou stigmatisants. Les personnes en obésité exposées à la stigmatisation en raison de leur poids vont être fortement motivées à éviter l’activité physique et auront une perception faible de leurs ressources d’auto-contrôle, renforçant ainsi leur désengagement envers l’activité physique.
Ainsi, pour renforcer l’activité physique des patients en obésité, il est nécessaire d’intervenir auprès d’eux, mais aussi auprès des professionnels de santé qui constituent la cible de ce projet de recherche. Avec l’émergence des technologies de l’information et de la communication (TIC), des interventions innovantes pour promouvoir l’activité physique se sont développées. Ces interventions ont été démontrées comme ayant des effets favorables sur le niveau d’activité physique et la perte de poids des patients. Chez les jeunes femmes en obésité, ces technologies ont présenté des taux d’acceptabilité (i.e., examen des conditions qui rendent une technologie acceptable par l’utilisateur avant son usage réel et effectif) plutôt élevés. Cependant, nous ne savons pas comment les professionnels de santé s’emparent de ces technologies, ni comment cela influence l’acceptabilité des patients ou l’acceptabilité perçue (i.e., acceptabilité des patients du point de vue des professionnels de santé). Une première étude, menée par notre équipe, a permis de mettre en évidence l’influence négative des biais explicites sur l’acceptabilité perçue et sur l’auto-efficacité perçue par les étudiants en santé. Toutefois, aucune étude ne s’est intéressée aux attitudes implicites des professionnels de santé face à ces technologies, ni à l’influence des biais liés au poids sur leurs attitudes et leurs intentions de prescription de ces interventions innovantes.
L’objectif de cette étude est : (a) de mesurer et de comparer les attitudes implicites des étudiants en santé envers l’activité physique, les technologies, et les technologies de promotion de l’activité physique ; et (b) d’examiner les relations entre les attitudes implicites à l’égard des technologies de promotion de l’activité physique des étudiants en santé et leur intention de prescrire cette technologie </t>
  </si>
  <si>
    <t>Meggy Hayotte a été recrutée cette année sur un poste de MCF, afin de venir renforcer la thématique 3 du LAMHESS sur les déterminants et promotion de la santé en contexte d’activité physique et/ou sportive. Meggy travaille sur l’acceptabilité des nouvelles technologies pour la santé. Ce champ d’expertise est très important pour notre laboratoire et pour notre université. Par ailleurs, le projet TechnOBias en plus d’être très intéressant scientifiquement, permettra de mieux connaitre nos populations d’étudiants.</t>
  </si>
  <si>
    <t xml:space="preserve">Il est admis dans la littérature scientifique du psychotraumatisme que l'exposition à des événements et/ou à des facteurs de stress traumatogènes (potentiellement traumatiques) peut être à l’origine de conséquences psychologiques qui dépassent souvent les symptômes d'un seul trouble psychiatrique (e.g. McLaughlin et al., 2020), qu'il s'agisse du trouble de stress post-traumatique (TSPT) ou d'un autre trouble. Ainsi, l’exposition à de tels événements peut entraîner, chez certains individus, divers impacts psychologiques transdiagnostiques (c’est-à-dire communs à plusieurs pathologies psychiatriques comme la dépression ou l’anxiété), eux-mêmes modulés par des facteurs de risque et de protection péritraumatiques. Cette multitude de trajectoires post-traumatiques potentielles se traduit par une hétérogénéité inter et intra individuelle des réponses post-traumatiques, cliniquement et empiriquement avérée, qu’il convient de mieux comprendre et évaluer. Pourtant, aucun outil de dépistage bref, fiable (c’est-à-dire ayant des propriétés psychométriques satisfaisantes), mesurant les conséquences post-traumatiques de manière transdiagnostique et incluant un relevé de ces facteurs de risque/protection, en particulier ceux faisant consensus dans la littérature, n’était disponible avant que l’échelle Global Psychotrauma Screen (GPS ; Olff et al., 2020) ne soit mise au point. Notre étude est ainsi née dans le cadre d’une collaboration internationale associant l’Université Côte d’Azur et la Global Collaboration on Traumatic Stress (GCTS) pour pallier ce manque et évaluer les propriétés psychométriques de la version française du GPS. Les résultats de cette phase 1 (avec le soutien des CSI 2021) sont en effet très encourageants et rendent compte de propriétés psychométriques satisfaisantes du GPS en langue française (Belquaid et al., en préparation) . Nous souhaitons aller plus loin dans le projet et conduire une étude de validation non plus basée sur la langue mais sur la culture, étant donné les différences culturelles dans les réactions post-traumatiques (pour revue, Oakley et al., 2021). </t>
  </si>
  <si>
    <t>Le laboratoire donne son soutien à la demande de financement pour mettre en œuvre la validation interculturelle d’un outil essentiel dans le repérage, la prédiction de l’évolution et la prise en charge des symptômes du psychotraumatisme. Il s’agit d’un projet important pour le LAPCOS car il porte sur une thématique d'actualité sociétale. Ses objectifs de recherche correspondent aux objectifs du laboratoire en lien avec son thème transversal : "Qualité de Vie : Environnements, Santé, Travail". Les travaux se situent dans l'axe 2 du laboratoire (Santé : du Bien naître au bien vieillir) et représentent une importante opportunité́ de collaboration internationale qui donnera sans aucun doute lieu à des publications du meilleur niveau international.”</t>
  </si>
  <si>
    <t>La valorisation des déchets est un enjeu économique et écologique majeur, permettant de limiter l’épuisement des ressources naturelles, de limiter les volumes de déchets et de favoriser la transition de l’économie linéaire vers l’économie circulaire. Ce projet propose d’étudier des voies de valorisations originales des déchets industriels (mâchefers, boues de station d’épuration, drêches de plantes, déchets de crustacés) afin de transformer ces sous-produits en matériaux poreux adsorbants utilisables dans des applications environnementales, ou dans des applications biomédicales sous forme d’hydrogels. Sur le plan fondamental, les deux équipes partenaires conduirons les études des transformations chimiques et physico-chimiques (l’ICN) ainsi que des phénomènes physico-chimiques accompagnants la formation des matériaux poreux, le contrôle de leur porosité ainsi que la capacité d’adsorption et le transport moléculaire à travers des pores (l’INPHYNI). L’atteinte des objectifs du projet ne sera possible qu’avec des moyens de caractérisations adaptés permettant, entre autres, la mesure de la surface spécifique (surface interne des micropores et nanopores par unité de masse, exprimée en m²/g) des matériaux poreux. L’analyseur de la surface spécifique TRISTAR II Plus 3000TM de chez Micromeritics® fait donc l’objet de la présente demande du montant total de 43,4 k€ dont les 28,4 k€ seront à la charge de l’équipe-porteur de l’INPHYNI (cofinancement acquis). Le montant demandé au présent appel de projet s’élève donc 15 k€. L’équipement demandée sera unique au sein de l’UCA (aucune plateforme, aucun UMR n’en est en possession actuellement) permettant d’émerger plusieurs projets collaboratifs entre les unités de recherche de l’UCA.</t>
  </si>
  <si>
    <t>L'équipe de Pavel Kuzhir a la particularité d'allier une recherche fondamentale de très haute qualité (très bon niveau de publication, reconnaissance internationale, succès aux appels à projets européens) avec des applications très proches des problématiques socio-économiques
actuelles. Ceci se traduit à la fois par des liens étroits avec les entreprises locales et par des compétences en recherche uniques dans des thématiques à cheval entre la physique et la chimie.
Le projet VAPORBIO est très prioritaire pour l'institut et les retombées auraient aussi un impact significatif pour le site niçois grâce à l'arrivée d'un équipement unique dans la région. Toutefois nous ne l'avons classé qu'en troisième position au sein de l'INPHYNI pour laisser la priorité à
deux projets portés par des nouveaux entrants.</t>
  </si>
  <si>
    <t xml:space="preserve">17 Novembre 2022 </t>
  </si>
  <si>
    <t>30 Novembre 2022</t>
  </si>
  <si>
    <t>Rapporteur·es</t>
  </si>
  <si>
    <t>HUEBER Anne-Odile</t>
  </si>
  <si>
    <t>PAPADOPOULO Théodore</t>
  </si>
  <si>
    <t>BERTRAND Marie-France</t>
  </si>
  <si>
    <t>ROULEAU Matthieu</t>
  </si>
  <si>
    <t>BAILLY-BECHET Marc</t>
  </si>
  <si>
    <t>LEGRAND Olivier</t>
  </si>
  <si>
    <t>MACCAGNAN Stéphanie</t>
  </si>
  <si>
    <t>BLANC Frédéric</t>
  </si>
  <si>
    <t>MIGLIACCIO Claire</t>
  </si>
  <si>
    <t>ROUX Christian</t>
  </si>
  <si>
    <t>KORDOPATIS Georges</t>
  </si>
  <si>
    <t>PELLEGRINETTI Jean-Paul</t>
  </si>
  <si>
    <t>ALLEGRET Jean-Pierre</t>
  </si>
  <si>
    <t>BIZIOU Michael</t>
  </si>
  <si>
    <t>SIIRIAINEN Fabrice</t>
  </si>
  <si>
    <t>PERALDI-FRATI Marie-Agnes</t>
  </si>
  <si>
    <t>CASSAM-CHENAÏ Patrick</t>
  </si>
  <si>
    <t>DOUAI Ali</t>
  </si>
  <si>
    <t>DEMARIA Samira</t>
  </si>
  <si>
    <t>CAUVIN Eric</t>
  </si>
  <si>
    <t>BATAZZI Claudine</t>
  </si>
  <si>
    <t>N'AIT BOUDA Faïza</t>
  </si>
  <si>
    <t>DELLAMONICA Jean</t>
  </si>
  <si>
    <t>BONCOMPAGNI Eric</t>
  </si>
  <si>
    <t>BORGESE Franck</t>
  </si>
  <si>
    <t>GWIZDEK Carole</t>
  </si>
  <si>
    <t>AYERBE Cécile</t>
  </si>
  <si>
    <t>FEDELE Carine</t>
  </si>
  <si>
    <t/>
  </si>
  <si>
    <t>N° DRVI du projet "volet Recherche"</t>
  </si>
  <si>
    <t>18</t>
  </si>
  <si>
    <t xml:space="preserve">BORGESE Franck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</si>
</sst>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quot;"/>
    <numFmt numFmtId="165" formatCode="#,##0\ &quot;€&quot;"/>
    <numFmt numFmtId="166" formatCode="#,##0.00\ [$€-40C];\-#,##0.00\ [$€-40C]"/>
    <numFmt numFmtId="167" formatCode="#,##0.00\ _€"/>
  </numFmts>
  <fonts count="33" x14ac:knownFonts="1">
    <font>
      <sz val="11"/>
      <color theme="1"/>
      <name val="Calibri"/>
      <family val="2"/>
      <scheme val="minor"/>
    </font>
    <font>
      <sz val="12"/>
      <color theme="1"/>
      <name val="Calibri"/>
      <family val="2"/>
      <scheme val="minor"/>
    </font>
    <font>
      <b/>
      <sz val="11"/>
      <color theme="1"/>
      <name val="Calibri"/>
      <family val="2"/>
      <scheme val="minor"/>
    </font>
    <font>
      <b/>
      <sz val="14"/>
      <color theme="1"/>
      <name val="Calibri"/>
      <family val="2"/>
      <scheme val="minor"/>
    </font>
    <font>
      <sz val="12"/>
      <color theme="1"/>
      <name val="Calibri"/>
      <family val="2"/>
      <scheme val="minor"/>
    </font>
    <font>
      <b/>
      <sz val="24"/>
      <color theme="1"/>
      <name val="Calibri"/>
      <family val="2"/>
      <scheme val="minor"/>
    </font>
    <font>
      <b/>
      <sz val="12"/>
      <color theme="1"/>
      <name val="Calibri"/>
      <family val="2"/>
      <scheme val="minor"/>
    </font>
    <font>
      <b/>
      <sz val="22"/>
      <color theme="1"/>
      <name val="Calibri"/>
      <family val="2"/>
      <scheme val="minor"/>
    </font>
    <font>
      <b/>
      <sz val="18"/>
      <color theme="1"/>
      <name val="Calibri"/>
      <family val="2"/>
      <scheme val="minor"/>
    </font>
    <font>
      <b/>
      <sz val="22"/>
      <color rgb="FFC00000"/>
      <name val="Calibri"/>
      <family val="2"/>
      <scheme val="minor"/>
    </font>
    <font>
      <b/>
      <sz val="13"/>
      <color theme="3" tint="-0.249977111117893"/>
      <name val="Calibri"/>
      <family val="2"/>
      <scheme val="minor"/>
    </font>
    <font>
      <sz val="11"/>
      <name val="Calibri"/>
      <family val="2"/>
      <scheme val="minor"/>
    </font>
    <font>
      <sz val="10"/>
      <name val="Arial"/>
      <family val="2"/>
    </font>
    <font>
      <b/>
      <sz val="11"/>
      <name val="Arial"/>
      <family val="2"/>
    </font>
    <font>
      <sz val="11"/>
      <name val="Arial"/>
      <family val="2"/>
    </font>
    <font>
      <sz val="12"/>
      <color theme="1"/>
      <name val="Calibri"/>
      <family val="2"/>
    </font>
    <font>
      <b/>
      <sz val="16"/>
      <color theme="1"/>
      <name val="Calibri"/>
      <family val="2"/>
    </font>
    <font>
      <sz val="11"/>
      <color theme="1"/>
      <name val="Calibri"/>
      <family val="2"/>
      <scheme val="minor"/>
    </font>
    <font>
      <sz val="12"/>
      <name val="Arial"/>
      <family val="2"/>
    </font>
    <font>
      <sz val="16"/>
      <color theme="1"/>
      <name val="Calibri"/>
      <family val="2"/>
      <scheme val="minor"/>
    </font>
    <font>
      <b/>
      <sz val="10"/>
      <name val="Arial"/>
      <family val="2"/>
    </font>
    <font>
      <sz val="10"/>
      <color rgb="FFFF0000"/>
      <name val="Arial"/>
      <family val="2"/>
    </font>
    <font>
      <u/>
      <sz val="11"/>
      <color theme="10"/>
      <name val="Calibri"/>
      <family val="2"/>
      <scheme val="minor"/>
    </font>
    <font>
      <b/>
      <sz val="16"/>
      <name val="Calibri"/>
      <family val="2"/>
      <scheme val="minor"/>
    </font>
    <font>
      <sz val="14"/>
      <name val="Arial"/>
      <family val="2"/>
    </font>
    <font>
      <sz val="14"/>
      <name val="Calibri"/>
      <family val="2"/>
      <scheme val="minor"/>
    </font>
    <font>
      <sz val="14"/>
      <color theme="1"/>
      <name val="Calibri"/>
      <family val="2"/>
      <scheme val="minor"/>
    </font>
    <font>
      <u/>
      <sz val="14"/>
      <color theme="10"/>
      <name val="Calibri"/>
      <family val="2"/>
      <scheme val="minor"/>
    </font>
    <font>
      <b/>
      <sz val="14"/>
      <name val="Calibri"/>
      <family val="2"/>
      <scheme val="minor"/>
    </font>
    <font>
      <sz val="14"/>
      <color rgb="FFFF0000"/>
      <name val="Calibri"/>
      <family val="2"/>
      <scheme val="minor"/>
    </font>
    <font>
      <b/>
      <sz val="14"/>
      <color rgb="FFFF0000"/>
      <name val="Calibri"/>
      <family val="2"/>
      <scheme val="minor"/>
    </font>
    <font>
      <b/>
      <sz val="14"/>
      <name val="Arial"/>
      <family val="2"/>
    </font>
    <font>
      <sz val="10"/>
      <color theme="1"/>
      <name val="Tahoma"/>
      <family val="2"/>
    </font>
  </fonts>
  <fills count="14">
    <fill>
      <patternFill patternType="none"/>
    </fill>
    <fill>
      <patternFill patternType="gray125"/>
    </fill>
    <fill>
      <patternFill patternType="solid">
        <fgColor rgb="FF0070C0"/>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bgColor indexed="64"/>
      </patternFill>
    </fill>
    <fill>
      <patternFill patternType="solid">
        <fgColor rgb="FF00B050"/>
        <bgColor indexed="64"/>
      </patternFill>
    </fill>
    <fill>
      <patternFill patternType="solid">
        <fgColor rgb="FF92D05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9" tint="0.79998168889431442"/>
        <bgColor indexed="29"/>
      </patternFill>
    </fill>
    <fill>
      <patternFill patternType="solid">
        <fgColor theme="9"/>
        <bgColor indexed="29"/>
      </patternFill>
    </fill>
  </fills>
  <borders count="57">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bottom/>
      <diagonal/>
    </border>
    <border>
      <left style="thick">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ck">
        <color auto="1"/>
      </left>
      <right style="thick">
        <color auto="1"/>
      </right>
      <top style="thick">
        <color auto="1"/>
      </top>
      <bottom style="thick">
        <color auto="1"/>
      </bottom>
      <diagonal/>
    </border>
    <border>
      <left style="thick">
        <color auto="1"/>
      </left>
      <right style="thick">
        <color auto="1"/>
      </right>
      <top/>
      <bottom style="thick">
        <color auto="1"/>
      </bottom>
      <diagonal/>
    </border>
    <border>
      <left/>
      <right style="dashDot">
        <color indexed="64"/>
      </right>
      <top/>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mediumDashed">
        <color indexed="64"/>
      </left>
      <right style="thin">
        <color indexed="64"/>
      </right>
      <top style="thick">
        <color indexed="64"/>
      </top>
      <bottom style="thick">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style="mediumDashed">
        <color indexed="64"/>
      </left>
      <right style="thin">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mediumDashed">
        <color indexed="64"/>
      </right>
      <top style="thin">
        <color indexed="64"/>
      </top>
      <bottom style="thin">
        <color indexed="64"/>
      </bottom>
      <diagonal/>
    </border>
    <border>
      <left style="mediumDashed">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Dashed">
        <color indexed="64"/>
      </left>
      <right style="thin">
        <color indexed="64"/>
      </right>
      <top style="thin">
        <color indexed="64"/>
      </top>
      <bottom style="medium">
        <color indexed="64"/>
      </bottom>
      <diagonal/>
    </border>
    <border>
      <left style="thick">
        <color indexed="64"/>
      </left>
      <right style="thin">
        <color indexed="64"/>
      </right>
      <top/>
      <bottom style="thick">
        <color indexed="64"/>
      </bottom>
      <diagonal/>
    </border>
    <border>
      <left/>
      <right style="thick">
        <color auto="1"/>
      </right>
      <top/>
      <bottom style="thick">
        <color auto="1"/>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s>
  <cellStyleXfs count="7">
    <xf numFmtId="0" fontId="0" fillId="0" borderId="0"/>
    <xf numFmtId="0" fontId="12" fillId="0" borderId="0" applyNumberFormat="0" applyFont="0" applyFill="0" applyBorder="0" applyAlignment="0" applyProtection="0"/>
    <xf numFmtId="9" fontId="12" fillId="0" borderId="0" applyNumberFormat="0" applyFont="0" applyFill="0" applyBorder="0" applyAlignment="0" applyProtection="0"/>
    <xf numFmtId="0" fontId="12" fillId="0" borderId="0"/>
    <xf numFmtId="0" fontId="17" fillId="0" borderId="0"/>
    <xf numFmtId="0" fontId="12" fillId="0" borderId="0" applyNumberFormat="0" applyFont="0" applyFill="0" applyBorder="0" applyAlignment="0" applyProtection="0"/>
    <xf numFmtId="0" fontId="22" fillId="0" borderId="0" applyNumberFormat="0" applyFill="0" applyBorder="0" applyAlignment="0" applyProtection="0"/>
  </cellStyleXfs>
  <cellXfs count="254">
    <xf numFmtId="0" fontId="0" fillId="0" borderId="0" xfId="0"/>
    <xf numFmtId="0" fontId="5" fillId="0" borderId="0" xfId="0" applyFont="1" applyAlignment="1">
      <alignment horizontal="left" vertical="center"/>
    </xf>
    <xf numFmtId="0" fontId="0" fillId="0" borderId="0" xfId="0" applyProtection="1"/>
    <xf numFmtId="0" fontId="0" fillId="0" borderId="6" xfId="0" applyBorder="1" applyProtection="1">
      <protection locked="0"/>
    </xf>
    <xf numFmtId="0" fontId="0" fillId="0" borderId="0" xfId="0" applyFill="1"/>
    <xf numFmtId="0" fontId="10" fillId="0" borderId="0" xfId="0" applyFont="1" applyProtection="1"/>
    <xf numFmtId="0" fontId="6" fillId="0" borderId="0" xfId="0" applyFont="1" applyProtection="1"/>
    <xf numFmtId="0" fontId="6" fillId="4" borderId="13" xfId="0" applyFont="1" applyFill="1" applyBorder="1" applyAlignment="1" applyProtection="1">
      <alignment vertical="center"/>
    </xf>
    <xf numFmtId="0" fontId="6" fillId="0" borderId="13" xfId="0" applyFont="1" applyBorder="1" applyAlignment="1" applyProtection="1">
      <alignment horizontal="center"/>
    </xf>
    <xf numFmtId="0" fontId="0" fillId="0" borderId="0" xfId="0" applyProtection="1">
      <protection locked="0"/>
    </xf>
    <xf numFmtId="0" fontId="12" fillId="0" borderId="0" xfId="1"/>
    <xf numFmtId="0" fontId="1" fillId="0" borderId="0" xfId="0" applyFont="1" applyAlignment="1" applyProtection="1"/>
    <xf numFmtId="0" fontId="0" fillId="0" borderId="13" xfId="0" applyNumberFormat="1" applyFont="1" applyFill="1" applyBorder="1" applyAlignment="1">
      <alignment horizontal="center"/>
    </xf>
    <xf numFmtId="164" fontId="0" fillId="0" borderId="13" xfId="0" applyNumberFormat="1" applyFont="1" applyFill="1" applyBorder="1" applyAlignment="1">
      <alignment horizontal="center"/>
    </xf>
    <xf numFmtId="0" fontId="12" fillId="0" borderId="13" xfId="0" applyFont="1" applyBorder="1" applyAlignment="1">
      <alignment horizontal="center"/>
    </xf>
    <xf numFmtId="164" fontId="11" fillId="0" borderId="13" xfId="0" applyNumberFormat="1" applyFont="1" applyFill="1" applyBorder="1" applyAlignment="1">
      <alignment horizontal="center"/>
    </xf>
    <xf numFmtId="0" fontId="0" fillId="5" borderId="6" xfId="0" applyFill="1" applyBorder="1" applyAlignment="1" applyProtection="1"/>
    <xf numFmtId="0" fontId="2" fillId="7" borderId="10" xfId="0" applyFont="1" applyFill="1" applyBorder="1" applyAlignment="1" applyProtection="1">
      <alignment horizontal="center"/>
      <protection locked="0"/>
    </xf>
    <xf numFmtId="0" fontId="4" fillId="0" borderId="4" xfId="0" applyFont="1" applyBorder="1" applyAlignment="1" applyProtection="1">
      <alignment horizontal="left" vertical="center"/>
    </xf>
    <xf numFmtId="0" fontId="4" fillId="0" borderId="5" xfId="0" applyFont="1" applyBorder="1" applyAlignment="1" applyProtection="1">
      <alignment horizontal="left" vertical="center"/>
    </xf>
    <xf numFmtId="0" fontId="13" fillId="4" borderId="25" xfId="0" applyFont="1" applyFill="1" applyBorder="1" applyAlignment="1">
      <alignment horizontal="center" vertical="center"/>
    </xf>
    <xf numFmtId="0" fontId="13" fillId="4" borderId="23" xfId="0" applyFont="1" applyFill="1" applyBorder="1" applyAlignment="1">
      <alignment horizontal="center" vertical="center" wrapText="1"/>
    </xf>
    <xf numFmtId="0" fontId="13" fillId="4" borderId="24" xfId="0" applyFont="1" applyFill="1" applyBorder="1" applyAlignment="1">
      <alignment horizontal="center" vertical="center" wrapText="1"/>
    </xf>
    <xf numFmtId="0" fontId="0" fillId="0" borderId="26" xfId="0" applyNumberFormat="1" applyFont="1" applyFill="1" applyBorder="1" applyAlignment="1">
      <alignment horizontal="center"/>
    </xf>
    <xf numFmtId="0" fontId="0" fillId="0" borderId="13" xfId="0" applyNumberFormat="1" applyFont="1" applyFill="1" applyBorder="1" applyAlignment="1">
      <alignment horizontal="center" vertical="center"/>
    </xf>
    <xf numFmtId="10" fontId="0" fillId="0" borderId="13" xfId="0" applyNumberFormat="1" applyFont="1" applyFill="1" applyBorder="1" applyAlignment="1">
      <alignment horizontal="center" vertical="center"/>
    </xf>
    <xf numFmtId="164" fontId="0" fillId="0" borderId="13" xfId="0" applyNumberFormat="1" applyFont="1" applyFill="1" applyBorder="1" applyAlignment="1">
      <alignment horizontal="center" vertical="center"/>
    </xf>
    <xf numFmtId="10" fontId="0" fillId="0" borderId="20" xfId="0" applyNumberFormat="1" applyFont="1" applyFill="1" applyBorder="1" applyAlignment="1">
      <alignment horizontal="center" vertical="center"/>
    </xf>
    <xf numFmtId="0" fontId="12" fillId="0" borderId="26" xfId="0" applyNumberFormat="1" applyFont="1" applyFill="1" applyBorder="1" applyAlignment="1">
      <alignment horizontal="center"/>
    </xf>
    <xf numFmtId="0" fontId="12" fillId="0" borderId="13" xfId="0" applyFont="1" applyBorder="1" applyAlignment="1">
      <alignment horizontal="center" vertical="center"/>
    </xf>
    <xf numFmtId="10" fontId="11" fillId="0" borderId="13" xfId="0" applyNumberFormat="1" applyFont="1" applyFill="1" applyBorder="1" applyAlignment="1">
      <alignment horizontal="center" vertical="center"/>
    </xf>
    <xf numFmtId="164" fontId="12" fillId="0" borderId="13" xfId="0" applyNumberFormat="1" applyFont="1" applyFill="1" applyBorder="1" applyAlignment="1">
      <alignment horizontal="center" vertical="center"/>
    </xf>
    <xf numFmtId="0" fontId="13" fillId="0" borderId="27" xfId="0" applyNumberFormat="1" applyFont="1" applyFill="1" applyBorder="1" applyAlignment="1">
      <alignment horizontal="center"/>
    </xf>
    <xf numFmtId="0" fontId="0" fillId="10" borderId="21" xfId="0" applyFill="1" applyBorder="1" applyAlignment="1">
      <alignment horizontal="center" vertical="center"/>
    </xf>
    <xf numFmtId="164" fontId="11" fillId="10" borderId="21" xfId="0" applyNumberFormat="1" applyFont="1" applyFill="1" applyBorder="1" applyAlignment="1">
      <alignment horizontal="center"/>
    </xf>
    <xf numFmtId="0" fontId="0" fillId="0" borderId="21" xfId="0" applyBorder="1" applyAlignment="1">
      <alignment horizontal="center" vertical="center"/>
    </xf>
    <xf numFmtId="10" fontId="11" fillId="0" borderId="21" xfId="0" applyNumberFormat="1" applyFont="1" applyFill="1" applyBorder="1" applyAlignment="1">
      <alignment horizontal="center" vertical="center"/>
    </xf>
    <xf numFmtId="10" fontId="0" fillId="0" borderId="22" xfId="0" applyNumberFormat="1" applyFont="1" applyFill="1" applyBorder="1" applyAlignment="1">
      <alignment horizontal="center" vertical="center"/>
    </xf>
    <xf numFmtId="0" fontId="12" fillId="0" borderId="0" xfId="1" applyNumberFormat="1" applyFont="1" applyFill="1" applyBorder="1" applyAlignment="1"/>
    <xf numFmtId="49" fontId="0" fillId="0" borderId="0" xfId="0" applyNumberFormat="1" applyFont="1" applyFill="1" applyBorder="1" applyAlignment="1"/>
    <xf numFmtId="0" fontId="12" fillId="0" borderId="0" xfId="1" applyNumberFormat="1" applyFont="1" applyFill="1" applyBorder="1" applyAlignment="1">
      <alignment horizontal="center" vertical="center"/>
    </xf>
    <xf numFmtId="0" fontId="12" fillId="0" borderId="0" xfId="1" applyNumberFormat="1" applyFont="1" applyFill="1" applyBorder="1" applyAlignment="1">
      <alignment horizontal="center"/>
    </xf>
    <xf numFmtId="0" fontId="0" fillId="8" borderId="12" xfId="0" applyFill="1" applyBorder="1" applyAlignment="1" applyProtection="1">
      <protection locked="0"/>
    </xf>
    <xf numFmtId="0" fontId="0" fillId="8" borderId="10" xfId="0" applyFill="1" applyBorder="1" applyAlignment="1" applyProtection="1">
      <protection locked="0"/>
    </xf>
    <xf numFmtId="0" fontId="2" fillId="6" borderId="6" xfId="0" applyFont="1" applyFill="1" applyBorder="1" applyAlignment="1" applyProtection="1">
      <alignment horizontal="center" vertical="center"/>
      <protection locked="0"/>
    </xf>
    <xf numFmtId="0" fontId="0" fillId="0" borderId="20" xfId="0" applyNumberFormat="1" applyFont="1" applyFill="1" applyBorder="1" applyAlignment="1"/>
    <xf numFmtId="0" fontId="12" fillId="0" borderId="30" xfId="1" applyNumberFormat="1" applyFont="1" applyFill="1" applyBorder="1" applyAlignment="1"/>
    <xf numFmtId="0" fontId="20" fillId="0" borderId="0" xfId="1" applyNumberFormat="1" applyFont="1" applyFill="1" applyBorder="1" applyAlignment="1">
      <alignment wrapText="1"/>
    </xf>
    <xf numFmtId="0" fontId="21" fillId="0" borderId="0" xfId="1" applyNumberFormat="1" applyFont="1" applyFill="1" applyBorder="1" applyAlignment="1"/>
    <xf numFmtId="0" fontId="1" fillId="0" borderId="13" xfId="0" applyFont="1" applyBorder="1" applyAlignment="1" applyProtection="1">
      <alignment horizontal="left" vertical="center" wrapText="1"/>
    </xf>
    <xf numFmtId="0" fontId="0" fillId="0" borderId="0" xfId="0" applyFill="1" applyProtection="1"/>
    <xf numFmtId="0" fontId="0" fillId="0" borderId="21" xfId="0" applyFill="1" applyBorder="1" applyAlignment="1">
      <alignment horizontal="center" vertical="center"/>
    </xf>
    <xf numFmtId="164" fontId="11" fillId="0" borderId="21" xfId="0" applyNumberFormat="1" applyFont="1" applyFill="1" applyBorder="1" applyAlignment="1">
      <alignment horizontal="center"/>
    </xf>
    <xf numFmtId="0" fontId="14" fillId="0" borderId="27" xfId="0" applyNumberFormat="1" applyFont="1" applyFill="1" applyBorder="1" applyAlignment="1">
      <alignment horizontal="center"/>
    </xf>
    <xf numFmtId="0" fontId="12" fillId="11" borderId="7" xfId="1" applyNumberFormat="1" applyFont="1" applyFill="1" applyBorder="1" applyAlignment="1"/>
    <xf numFmtId="0" fontId="12" fillId="11" borderId="8" xfId="1" applyNumberFormat="1" applyFont="1" applyFill="1" applyBorder="1" applyAlignment="1"/>
    <xf numFmtId="165" fontId="23" fillId="12" borderId="31" xfId="1" applyNumberFormat="1" applyFont="1" applyFill="1" applyBorder="1" applyAlignment="1">
      <alignment horizontal="center" vertical="center" wrapText="1"/>
    </xf>
    <xf numFmtId="165" fontId="23" fillId="12" borderId="32" xfId="1" applyNumberFormat="1" applyFont="1" applyFill="1" applyBorder="1" applyAlignment="1">
      <alignment horizontal="center" vertical="center" wrapText="1"/>
    </xf>
    <xf numFmtId="164" fontId="23" fillId="12" borderId="32" xfId="1" applyNumberFormat="1" applyFont="1" applyFill="1" applyBorder="1" applyAlignment="1">
      <alignment horizontal="center" vertical="center" wrapText="1"/>
    </xf>
    <xf numFmtId="165" fontId="23" fillId="12" borderId="33" xfId="1" applyNumberFormat="1" applyFont="1" applyFill="1" applyBorder="1" applyAlignment="1">
      <alignment horizontal="center" vertical="center" wrapText="1"/>
    </xf>
    <xf numFmtId="165" fontId="23" fillId="12" borderId="34" xfId="1" applyNumberFormat="1" applyFont="1" applyFill="1" applyBorder="1" applyAlignment="1">
      <alignment horizontal="center" vertical="center" wrapText="1"/>
    </xf>
    <xf numFmtId="0" fontId="14" fillId="11" borderId="0" xfId="1" applyFont="1" applyFill="1" applyAlignment="1">
      <alignment vertical="center"/>
    </xf>
    <xf numFmtId="0" fontId="24" fillId="0" borderId="35" xfId="1" applyNumberFormat="1" applyFont="1" applyFill="1" applyBorder="1" applyAlignment="1"/>
    <xf numFmtId="0" fontId="24" fillId="0" borderId="36" xfId="1" applyNumberFormat="1" applyFont="1" applyFill="1" applyBorder="1" applyAlignment="1"/>
    <xf numFmtId="0" fontId="25" fillId="0" borderId="37" xfId="1" applyNumberFormat="1" applyFont="1" applyFill="1" applyBorder="1" applyAlignment="1">
      <alignment horizontal="center" vertical="center"/>
    </xf>
    <xf numFmtId="49" fontId="26" fillId="0" borderId="38" xfId="0" applyNumberFormat="1" applyFont="1" applyFill="1" applyBorder="1" applyAlignment="1">
      <alignment horizontal="center" vertical="center" wrapText="1"/>
    </xf>
    <xf numFmtId="49" fontId="26" fillId="0" borderId="39" xfId="0" applyNumberFormat="1" applyFont="1" applyFill="1" applyBorder="1" applyAlignment="1">
      <alignment horizontal="center" vertical="center" wrapText="1"/>
    </xf>
    <xf numFmtId="49" fontId="27" fillId="0" borderId="38" xfId="6" applyNumberFormat="1" applyFont="1" applyFill="1" applyBorder="1" applyAlignment="1">
      <alignment horizontal="center" vertical="center" wrapText="1"/>
    </xf>
    <xf numFmtId="49" fontId="27" fillId="0" borderId="39" xfId="6" applyNumberFormat="1" applyFont="1" applyFill="1" applyBorder="1" applyAlignment="1">
      <alignment horizontal="center" vertical="center" wrapText="1"/>
    </xf>
    <xf numFmtId="0" fontId="25" fillId="0" borderId="39" xfId="1" applyNumberFormat="1" applyFont="1" applyFill="1" applyBorder="1" applyAlignment="1">
      <alignment horizontal="center" vertical="center" wrapText="1"/>
    </xf>
    <xf numFmtId="49" fontId="25" fillId="0" borderId="39" xfId="0" applyNumberFormat="1" applyFont="1" applyFill="1" applyBorder="1" applyAlignment="1">
      <alignment horizontal="center" vertical="center"/>
    </xf>
    <xf numFmtId="0" fontId="26" fillId="0" borderId="39" xfId="0" applyNumberFormat="1" applyFont="1" applyFill="1" applyBorder="1" applyAlignment="1">
      <alignment horizontal="center" vertical="center" wrapText="1"/>
    </xf>
    <xf numFmtId="164" fontId="25" fillId="0" borderId="39" xfId="0" applyNumberFormat="1" applyFont="1" applyFill="1" applyBorder="1" applyAlignment="1">
      <alignment horizontal="center" vertical="center" wrapText="1"/>
    </xf>
    <xf numFmtId="164" fontId="28" fillId="0" borderId="39" xfId="0" applyNumberFormat="1" applyFont="1" applyFill="1" applyBorder="1" applyAlignment="1">
      <alignment horizontal="center" vertical="center" wrapText="1"/>
    </xf>
    <xf numFmtId="10" fontId="29" fillId="0" borderId="40" xfId="0" applyNumberFormat="1" applyFont="1" applyFill="1" applyBorder="1" applyAlignment="1">
      <alignment horizontal="center" vertical="center" wrapText="1"/>
    </xf>
    <xf numFmtId="49" fontId="25" fillId="0" borderId="41" xfId="0" applyNumberFormat="1" applyFont="1" applyFill="1" applyBorder="1" applyAlignment="1">
      <alignment horizontal="center" vertical="center"/>
    </xf>
    <xf numFmtId="0" fontId="25" fillId="0" borderId="42" xfId="0" applyNumberFormat="1" applyFont="1" applyFill="1" applyBorder="1" applyAlignment="1">
      <alignment horizontal="center" vertical="center" wrapText="1"/>
    </xf>
    <xf numFmtId="0" fontId="28" fillId="0" borderId="39" xfId="0" applyNumberFormat="1" applyFont="1" applyFill="1" applyBorder="1" applyAlignment="1">
      <alignment horizontal="center" vertical="center"/>
    </xf>
    <xf numFmtId="167" fontId="25" fillId="0" borderId="39" xfId="0" applyNumberFormat="1" applyFont="1" applyFill="1" applyBorder="1" applyAlignment="1">
      <alignment horizontal="center" vertical="center" wrapText="1"/>
    </xf>
    <xf numFmtId="0" fontId="25" fillId="0" borderId="39" xfId="0" applyNumberFormat="1" applyFont="1" applyFill="1" applyBorder="1" applyAlignment="1">
      <alignment horizontal="center" vertical="center" wrapText="1"/>
    </xf>
    <xf numFmtId="164" fontId="30" fillId="0" borderId="39" xfId="1" applyNumberFormat="1" applyFont="1" applyFill="1" applyBorder="1" applyAlignment="1">
      <alignment horizontal="center" vertical="center"/>
    </xf>
    <xf numFmtId="167" fontId="30" fillId="0" borderId="39" xfId="1" applyNumberFormat="1" applyFont="1" applyFill="1" applyBorder="1" applyAlignment="1">
      <alignment horizontal="center" vertical="center"/>
    </xf>
    <xf numFmtId="0" fontId="24" fillId="0" borderId="26" xfId="1" applyNumberFormat="1" applyFont="1" applyFill="1" applyBorder="1" applyAlignment="1"/>
    <xf numFmtId="0" fontId="24" fillId="0" borderId="13" xfId="1" applyNumberFormat="1" applyFont="1" applyFill="1" applyBorder="1" applyAlignment="1"/>
    <xf numFmtId="0" fontId="25" fillId="0" borderId="20" xfId="1" applyNumberFormat="1" applyFont="1" applyFill="1" applyBorder="1" applyAlignment="1">
      <alignment horizontal="center" vertical="center"/>
    </xf>
    <xf numFmtId="49" fontId="26" fillId="0" borderId="15" xfId="0" applyNumberFormat="1" applyFont="1" applyFill="1" applyBorder="1" applyAlignment="1">
      <alignment horizontal="center" vertical="center" wrapText="1"/>
    </xf>
    <xf numFmtId="49" fontId="26" fillId="0" borderId="13" xfId="0" applyNumberFormat="1" applyFont="1" applyFill="1" applyBorder="1" applyAlignment="1">
      <alignment horizontal="center" vertical="center" wrapText="1"/>
    </xf>
    <xf numFmtId="49" fontId="27" fillId="0" borderId="13" xfId="6" applyNumberFormat="1" applyFont="1" applyFill="1" applyBorder="1" applyAlignment="1">
      <alignment horizontal="center" vertical="center" wrapText="1"/>
    </xf>
    <xf numFmtId="0" fontId="25" fillId="0" borderId="13" xfId="1" applyNumberFormat="1" applyFont="1" applyFill="1" applyBorder="1" applyAlignment="1">
      <alignment horizontal="center" vertical="center" wrapText="1"/>
    </xf>
    <xf numFmtId="49" fontId="26" fillId="0" borderId="43" xfId="0" applyNumberFormat="1" applyFont="1" applyFill="1" applyBorder="1" applyAlignment="1">
      <alignment horizontal="center" vertical="center" wrapText="1"/>
    </xf>
    <xf numFmtId="49" fontId="25" fillId="0" borderId="13" xfId="0" applyNumberFormat="1" applyFont="1" applyFill="1" applyBorder="1" applyAlignment="1">
      <alignment horizontal="center" vertical="center"/>
    </xf>
    <xf numFmtId="0" fontId="26" fillId="0" borderId="13" xfId="0" applyNumberFormat="1" applyFont="1" applyFill="1" applyBorder="1" applyAlignment="1">
      <alignment horizontal="center" vertical="center" wrapText="1"/>
    </xf>
    <xf numFmtId="164" fontId="25" fillId="0" borderId="13" xfId="0" applyNumberFormat="1" applyFont="1" applyFill="1" applyBorder="1" applyAlignment="1">
      <alignment horizontal="center" vertical="center" wrapText="1"/>
    </xf>
    <xf numFmtId="164" fontId="28" fillId="0" borderId="13" xfId="0" applyNumberFormat="1" applyFont="1" applyFill="1" applyBorder="1" applyAlignment="1">
      <alignment horizontal="center" vertical="center" wrapText="1"/>
    </xf>
    <xf numFmtId="10" fontId="29" fillId="0" borderId="13" xfId="0" applyNumberFormat="1" applyFont="1" applyFill="1" applyBorder="1" applyAlignment="1">
      <alignment horizontal="center" vertical="center" wrapText="1"/>
    </xf>
    <xf numFmtId="49" fontId="25" fillId="0" borderId="44" xfId="0" applyNumberFormat="1" applyFont="1" applyFill="1" applyBorder="1" applyAlignment="1">
      <alignment horizontal="center" vertical="center"/>
    </xf>
    <xf numFmtId="0" fontId="25" fillId="0" borderId="45" xfId="0" applyNumberFormat="1" applyFont="1" applyFill="1" applyBorder="1" applyAlignment="1">
      <alignment horizontal="center" vertical="center" wrapText="1"/>
    </xf>
    <xf numFmtId="0" fontId="28" fillId="0" borderId="13" xfId="0" applyNumberFormat="1" applyFont="1" applyFill="1" applyBorder="1" applyAlignment="1">
      <alignment horizontal="center" vertical="center"/>
    </xf>
    <xf numFmtId="167" fontId="25" fillId="0" borderId="13" xfId="0" applyNumberFormat="1" applyFont="1" applyFill="1" applyBorder="1" applyAlignment="1">
      <alignment horizontal="center" vertical="center" wrapText="1"/>
    </xf>
    <xf numFmtId="0" fontId="25" fillId="0" borderId="13" xfId="0" applyNumberFormat="1" applyFont="1" applyFill="1" applyBorder="1" applyAlignment="1">
      <alignment horizontal="center" vertical="center" wrapText="1"/>
    </xf>
    <xf numFmtId="164" fontId="30" fillId="0" borderId="13" xfId="1" applyNumberFormat="1" applyFont="1" applyFill="1" applyBorder="1" applyAlignment="1">
      <alignment horizontal="center" vertical="center"/>
    </xf>
    <xf numFmtId="167" fontId="30" fillId="0" borderId="13" xfId="1" applyNumberFormat="1" applyFont="1" applyFill="1" applyBorder="1" applyAlignment="1">
      <alignment horizontal="center" vertical="center"/>
    </xf>
    <xf numFmtId="49" fontId="25" fillId="0" borderId="14" xfId="0" applyNumberFormat="1" applyFont="1" applyFill="1" applyBorder="1" applyAlignment="1">
      <alignment horizontal="center" vertical="center"/>
    </xf>
    <xf numFmtId="0" fontId="25" fillId="0" borderId="43" xfId="1" applyNumberFormat="1" applyFont="1" applyFill="1" applyBorder="1" applyAlignment="1">
      <alignment horizontal="center" vertical="center" wrapText="1"/>
    </xf>
    <xf numFmtId="49" fontId="25" fillId="0" borderId="13" xfId="0" applyNumberFormat="1" applyFont="1" applyFill="1" applyBorder="1" applyAlignment="1">
      <alignment horizontal="center" vertical="center" wrapText="1"/>
    </xf>
    <xf numFmtId="0" fontId="25" fillId="0" borderId="0" xfId="1" applyNumberFormat="1" applyFont="1" applyFill="1" applyBorder="1" applyAlignment="1">
      <alignment horizontal="center" vertical="center"/>
    </xf>
    <xf numFmtId="49" fontId="26" fillId="0" borderId="0" xfId="0" applyNumberFormat="1" applyFont="1" applyFill="1" applyBorder="1" applyAlignment="1">
      <alignment horizontal="left" vertical="center" wrapText="1"/>
    </xf>
    <xf numFmtId="49" fontId="26" fillId="0" borderId="0" xfId="0" applyNumberFormat="1" applyFont="1" applyFill="1" applyBorder="1" applyAlignment="1">
      <alignment horizontal="center" vertical="center" wrapText="1"/>
    </xf>
    <xf numFmtId="0" fontId="25" fillId="0" borderId="0" xfId="1" applyNumberFormat="1" applyFont="1" applyFill="1" applyBorder="1" applyAlignment="1"/>
    <xf numFmtId="49" fontId="26" fillId="0" borderId="0" xfId="0" applyNumberFormat="1" applyFont="1" applyFill="1" applyBorder="1" applyAlignment="1"/>
    <xf numFmtId="0" fontId="25" fillId="0" borderId="0" xfId="1" applyNumberFormat="1" applyFont="1" applyFill="1" applyBorder="1" applyAlignment="1">
      <alignment horizontal="center"/>
    </xf>
    <xf numFmtId="0" fontId="28" fillId="0" borderId="29" xfId="1" applyNumberFormat="1" applyFont="1" applyFill="1" applyBorder="1" applyAlignment="1">
      <alignment horizontal="center" vertical="center"/>
    </xf>
    <xf numFmtId="164" fontId="28" fillId="10" borderId="29" xfId="1" applyNumberFormat="1" applyFont="1" applyFill="1" applyBorder="1" applyAlignment="1">
      <alignment horizontal="center" vertical="center"/>
    </xf>
    <xf numFmtId="10" fontId="28" fillId="10" borderId="29" xfId="1" applyNumberFormat="1" applyFont="1" applyFill="1" applyBorder="1" applyAlignment="1">
      <alignment horizontal="center" vertical="center"/>
    </xf>
    <xf numFmtId="0" fontId="28" fillId="0" borderId="0" xfId="1" applyNumberFormat="1" applyFont="1" applyFill="1" applyBorder="1" applyAlignment="1">
      <alignment wrapText="1"/>
    </xf>
    <xf numFmtId="0" fontId="28" fillId="0" borderId="49" xfId="1" applyNumberFormat="1" applyFont="1" applyFill="1" applyBorder="1" applyAlignment="1">
      <alignment wrapText="1"/>
    </xf>
    <xf numFmtId="166" fontId="28" fillId="10" borderId="50" xfId="1" applyNumberFormat="1" applyFont="1" applyFill="1" applyBorder="1" applyAlignment="1">
      <alignment horizontal="center" vertical="center"/>
    </xf>
    <xf numFmtId="0" fontId="28" fillId="0" borderId="29" xfId="1" applyNumberFormat="1" applyFont="1" applyFill="1" applyBorder="1" applyAlignment="1">
      <alignment horizontal="left" vertical="center" wrapText="1"/>
    </xf>
    <xf numFmtId="166" fontId="28" fillId="10" borderId="29" xfId="1" applyNumberFormat="1" applyFont="1" applyFill="1" applyBorder="1" applyAlignment="1">
      <alignment horizontal="center" vertical="center"/>
    </xf>
    <xf numFmtId="0" fontId="28" fillId="0" borderId="29" xfId="1" applyNumberFormat="1" applyFont="1" applyFill="1" applyBorder="1" applyAlignment="1">
      <alignment wrapText="1"/>
    </xf>
    <xf numFmtId="166" fontId="30" fillId="10" borderId="29" xfId="1" applyNumberFormat="1" applyFont="1" applyFill="1" applyBorder="1" applyAlignment="1">
      <alignment horizontal="center" vertical="center"/>
    </xf>
    <xf numFmtId="165" fontId="23" fillId="13" borderId="32" xfId="1" applyNumberFormat="1" applyFont="1" applyFill="1" applyBorder="1" applyAlignment="1">
      <alignment horizontal="center" vertical="center" wrapText="1"/>
    </xf>
    <xf numFmtId="0" fontId="24" fillId="0" borderId="37" xfId="1" applyNumberFormat="1" applyFont="1" applyFill="1" applyBorder="1" applyAlignment="1">
      <alignment horizontal="center" vertical="center"/>
    </xf>
    <xf numFmtId="49" fontId="25" fillId="0" borderId="42" xfId="1" applyNumberFormat="1" applyFont="1" applyFill="1" applyBorder="1" applyAlignment="1">
      <alignment horizontal="left" vertical="center" wrapText="1"/>
    </xf>
    <xf numFmtId="49" fontId="25" fillId="0" borderId="39" xfId="1" applyNumberFormat="1" applyFont="1" applyFill="1" applyBorder="1" applyAlignment="1">
      <alignment horizontal="left" vertical="center" wrapText="1"/>
    </xf>
    <xf numFmtId="0" fontId="24" fillId="0" borderId="20" xfId="1" applyNumberFormat="1" applyFont="1" applyFill="1" applyBorder="1" applyAlignment="1">
      <alignment horizontal="center" vertical="center"/>
    </xf>
    <xf numFmtId="49" fontId="25" fillId="0" borderId="13" xfId="1" applyNumberFormat="1" applyFont="1" applyFill="1" applyBorder="1" applyAlignment="1">
      <alignment horizontal="left" vertical="center" wrapText="1"/>
    </xf>
    <xf numFmtId="0" fontId="24" fillId="10" borderId="20" xfId="1" applyNumberFormat="1" applyFont="1" applyFill="1" applyBorder="1" applyAlignment="1">
      <alignment horizontal="center" vertical="center"/>
    </xf>
    <xf numFmtId="164" fontId="28" fillId="0" borderId="43" xfId="0" applyNumberFormat="1" applyFont="1" applyFill="1" applyBorder="1" applyAlignment="1">
      <alignment horizontal="center" vertical="center" wrapText="1"/>
    </xf>
    <xf numFmtId="0" fontId="18" fillId="0" borderId="0" xfId="1" applyNumberFormat="1" applyFont="1" applyFill="1" applyBorder="1" applyAlignment="1">
      <alignment horizontal="center" vertical="center"/>
    </xf>
    <xf numFmtId="49" fontId="19" fillId="0" borderId="0" xfId="0" applyNumberFormat="1" applyFont="1" applyFill="1" applyBorder="1" applyAlignment="1">
      <alignment horizontal="left" vertical="center" wrapText="1"/>
    </xf>
    <xf numFmtId="164" fontId="31" fillId="10" borderId="28" xfId="1" applyNumberFormat="1" applyFont="1" applyFill="1" applyBorder="1" applyAlignment="1">
      <alignment horizontal="center" vertical="center"/>
    </xf>
    <xf numFmtId="0" fontId="25" fillId="0" borderId="22" xfId="1" applyNumberFormat="1" applyFont="1" applyFill="1" applyBorder="1" applyAlignment="1">
      <alignment horizontal="center" vertical="center"/>
    </xf>
    <xf numFmtId="49" fontId="26" fillId="0" borderId="46" xfId="0" applyNumberFormat="1" applyFont="1" applyFill="1" applyBorder="1" applyAlignment="1">
      <alignment horizontal="center" vertical="center" wrapText="1"/>
    </xf>
    <xf numFmtId="49" fontId="26" fillId="0" borderId="21" xfId="0" applyNumberFormat="1" applyFont="1" applyFill="1" applyBorder="1" applyAlignment="1">
      <alignment horizontal="center" vertical="center" wrapText="1"/>
    </xf>
    <xf numFmtId="49" fontId="27" fillId="0" borderId="21" xfId="6" applyNumberFormat="1" applyFont="1" applyFill="1" applyBorder="1" applyAlignment="1">
      <alignment horizontal="center" vertical="center" wrapText="1"/>
    </xf>
    <xf numFmtId="49" fontId="27" fillId="0" borderId="46" xfId="6" applyNumberFormat="1" applyFont="1" applyFill="1" applyBorder="1" applyAlignment="1">
      <alignment horizontal="center" vertical="center" wrapText="1"/>
    </xf>
    <xf numFmtId="0" fontId="25" fillId="0" borderId="21" xfId="1" applyNumberFormat="1" applyFont="1" applyFill="1" applyBorder="1" applyAlignment="1">
      <alignment horizontal="center" vertical="center" wrapText="1"/>
    </xf>
    <xf numFmtId="49" fontId="25" fillId="0" borderId="21" xfId="0" applyNumberFormat="1" applyFont="1" applyFill="1" applyBorder="1" applyAlignment="1">
      <alignment horizontal="center" vertical="center"/>
    </xf>
    <xf numFmtId="0" fontId="26" fillId="0" borderId="21" xfId="0" applyNumberFormat="1" applyFont="1" applyFill="1" applyBorder="1" applyAlignment="1">
      <alignment horizontal="center" vertical="center" wrapText="1"/>
    </xf>
    <xf numFmtId="164" fontId="25" fillId="0" borderId="21" xfId="0" applyNumberFormat="1" applyFont="1" applyFill="1" applyBorder="1" applyAlignment="1">
      <alignment horizontal="center" vertical="center" wrapText="1"/>
    </xf>
    <xf numFmtId="164" fontId="28" fillId="0" borderId="21" xfId="0" applyNumberFormat="1" applyFont="1" applyFill="1" applyBorder="1" applyAlignment="1">
      <alignment horizontal="center" vertical="center" wrapText="1"/>
    </xf>
    <xf numFmtId="10" fontId="29" fillId="0" borderId="21" xfId="0" applyNumberFormat="1" applyFont="1" applyFill="1" applyBorder="1" applyAlignment="1">
      <alignment horizontal="center" vertical="center" wrapText="1"/>
    </xf>
    <xf numFmtId="49" fontId="25" fillId="0" borderId="47" xfId="0" applyNumberFormat="1" applyFont="1" applyFill="1" applyBorder="1" applyAlignment="1">
      <alignment horizontal="center" vertical="center"/>
    </xf>
    <xf numFmtId="0" fontId="25" fillId="0" borderId="48" xfId="0" applyNumberFormat="1" applyFont="1" applyFill="1" applyBorder="1" applyAlignment="1">
      <alignment horizontal="center" vertical="center" wrapText="1"/>
    </xf>
    <xf numFmtId="0" fontId="28" fillId="0" borderId="21" xfId="0" applyNumberFormat="1" applyFont="1" applyFill="1" applyBorder="1" applyAlignment="1">
      <alignment horizontal="center" vertical="center"/>
    </xf>
    <xf numFmtId="167" fontId="25" fillId="0" borderId="21" xfId="0" applyNumberFormat="1" applyFont="1" applyFill="1" applyBorder="1" applyAlignment="1">
      <alignment horizontal="center" vertical="center" wrapText="1"/>
    </xf>
    <xf numFmtId="0" fontId="25" fillId="0" borderId="21" xfId="0" applyNumberFormat="1" applyFont="1" applyFill="1" applyBorder="1" applyAlignment="1">
      <alignment horizontal="center" vertical="center" wrapText="1"/>
    </xf>
    <xf numFmtId="164" fontId="30" fillId="0" borderId="21" xfId="1" applyNumberFormat="1" applyFont="1" applyFill="1" applyBorder="1" applyAlignment="1">
      <alignment horizontal="center" vertical="center"/>
    </xf>
    <xf numFmtId="167" fontId="30" fillId="0" borderId="21" xfId="1" applyNumberFormat="1" applyFont="1" applyFill="1" applyBorder="1" applyAlignment="1">
      <alignment horizontal="center" vertical="center"/>
    </xf>
    <xf numFmtId="0" fontId="32" fillId="0" borderId="53" xfId="0" applyFont="1" applyBorder="1" applyAlignment="1" applyProtection="1">
      <alignment horizontal="left" vertical="center"/>
    </xf>
    <xf numFmtId="0" fontId="32" fillId="0" borderId="54" xfId="0" applyFont="1" applyBorder="1" applyAlignment="1" applyProtection="1">
      <alignment horizontal="left" vertical="center"/>
    </xf>
    <xf numFmtId="0" fontId="14" fillId="8" borderId="13" xfId="1" applyFont="1" applyFill="1" applyBorder="1" applyAlignment="1">
      <alignment horizontal="center"/>
    </xf>
    <xf numFmtId="0" fontId="14" fillId="0" borderId="13" xfId="1" applyFont="1" applyFill="1" applyBorder="1" applyAlignment="1">
      <alignment horizontal="center"/>
    </xf>
    <xf numFmtId="0" fontId="14" fillId="8" borderId="20" xfId="1" applyFont="1" applyFill="1" applyBorder="1" applyAlignment="1">
      <alignment horizontal="center"/>
    </xf>
    <xf numFmtId="0" fontId="14" fillId="8" borderId="21" xfId="1" applyFont="1" applyFill="1" applyBorder="1" applyAlignment="1">
      <alignment horizontal="center"/>
    </xf>
    <xf numFmtId="0" fontId="14" fillId="8" borderId="22" xfId="1" applyFont="1" applyFill="1" applyBorder="1" applyAlignment="1">
      <alignment horizontal="center"/>
    </xf>
    <xf numFmtId="0" fontId="13" fillId="11" borderId="52" xfId="1" applyNumberFormat="1" applyFont="1" applyFill="1" applyBorder="1" applyAlignment="1">
      <alignment horizontal="center" vertical="center"/>
    </xf>
    <xf numFmtId="0" fontId="13" fillId="11" borderId="51" xfId="1" applyNumberFormat="1" applyFont="1" applyFill="1" applyBorder="1" applyAlignment="1">
      <alignment horizontal="center" vertical="center" wrapText="1"/>
    </xf>
    <xf numFmtId="0" fontId="13" fillId="11" borderId="36" xfId="1" applyNumberFormat="1" applyFont="1" applyFill="1" applyBorder="1" applyAlignment="1">
      <alignment horizontal="center" vertical="center" wrapText="1"/>
    </xf>
    <xf numFmtId="0" fontId="13" fillId="11" borderId="37" xfId="1" applyNumberFormat="1" applyFont="1" applyFill="1" applyBorder="1" applyAlignment="1">
      <alignment horizontal="center" vertical="center" wrapText="1"/>
    </xf>
    <xf numFmtId="0" fontId="14" fillId="0" borderId="15" xfId="1" applyFont="1" applyFill="1" applyBorder="1" applyAlignment="1">
      <alignment horizontal="center"/>
    </xf>
    <xf numFmtId="0" fontId="14" fillId="0" borderId="55" xfId="1" applyFont="1" applyFill="1" applyBorder="1" applyAlignment="1">
      <alignment horizontal="center"/>
    </xf>
    <xf numFmtId="0" fontId="14" fillId="0" borderId="56" xfId="1" applyFont="1" applyFill="1" applyBorder="1" applyAlignment="1">
      <alignment horizontal="center"/>
    </xf>
    <xf numFmtId="0" fontId="14" fillId="8" borderId="15" xfId="1" applyFont="1" applyFill="1" applyBorder="1" applyAlignment="1">
      <alignment horizontal="center"/>
    </xf>
    <xf numFmtId="0" fontId="1" fillId="0" borderId="13" xfId="0" applyFont="1" applyBorder="1" applyAlignment="1" applyProtection="1">
      <alignment horizontal="left"/>
    </xf>
    <xf numFmtId="0" fontId="0" fillId="0" borderId="13" xfId="0" applyBorder="1" applyAlignment="1" applyProtection="1">
      <alignment horizontal="center"/>
    </xf>
    <xf numFmtId="0" fontId="0" fillId="0" borderId="17" xfId="0" applyBorder="1" applyAlignment="1" applyProtection="1">
      <alignment horizontal="left"/>
    </xf>
    <xf numFmtId="0" fontId="0" fillId="0" borderId="16" xfId="0" applyBorder="1" applyAlignment="1" applyProtection="1">
      <alignment horizontal="left"/>
    </xf>
    <xf numFmtId="49" fontId="1" fillId="0" borderId="14" xfId="0" applyNumberFormat="1" applyFont="1" applyBorder="1" applyAlignment="1" applyProtection="1">
      <alignment horizontal="left" vertical="center" wrapText="1"/>
    </xf>
    <xf numFmtId="49" fontId="1" fillId="0" borderId="15" xfId="0" applyNumberFormat="1" applyFont="1" applyBorder="1" applyAlignment="1" applyProtection="1">
      <alignment horizontal="left" vertical="center" wrapText="1"/>
    </xf>
    <xf numFmtId="0" fontId="1" fillId="0" borderId="13" xfId="0" applyFont="1" applyBorder="1" applyAlignment="1" applyProtection="1">
      <alignment horizontal="left" vertical="center" wrapText="1"/>
    </xf>
    <xf numFmtId="0" fontId="0" fillId="0" borderId="18" xfId="0" applyBorder="1" applyAlignment="1" applyProtection="1">
      <alignment horizontal="left"/>
    </xf>
    <xf numFmtId="0" fontId="0" fillId="0" borderId="19" xfId="0" applyBorder="1" applyAlignment="1" applyProtection="1">
      <alignment horizontal="left"/>
    </xf>
    <xf numFmtId="0" fontId="7" fillId="0" borderId="11" xfId="0" applyFont="1" applyBorder="1" applyAlignment="1" applyProtection="1">
      <alignment horizontal="center" vertical="center" wrapText="1"/>
    </xf>
    <xf numFmtId="0" fontId="7" fillId="0" borderId="12" xfId="0" applyFont="1" applyBorder="1" applyAlignment="1" applyProtection="1">
      <alignment horizontal="center" vertical="center" wrapText="1"/>
    </xf>
    <xf numFmtId="0" fontId="7" fillId="0" borderId="10" xfId="0" applyFont="1" applyBorder="1" applyAlignment="1" applyProtection="1">
      <alignment horizontal="center" vertical="center" wrapText="1"/>
    </xf>
    <xf numFmtId="0" fontId="10" fillId="0" borderId="0" xfId="0" applyFont="1" applyAlignment="1" applyProtection="1">
      <alignment horizontal="left"/>
    </xf>
    <xf numFmtId="0" fontId="6" fillId="4" borderId="13" xfId="0" applyFont="1" applyFill="1" applyBorder="1" applyAlignment="1" applyProtection="1">
      <alignment horizontal="center" vertical="center"/>
    </xf>
    <xf numFmtId="49" fontId="1" fillId="0" borderId="13" xfId="0" applyNumberFormat="1" applyFont="1" applyBorder="1" applyAlignment="1" applyProtection="1">
      <alignment horizontal="left" vertical="center" wrapText="1"/>
    </xf>
    <xf numFmtId="0" fontId="11" fillId="0" borderId="11" xfId="0" applyFont="1" applyBorder="1" applyAlignment="1" applyProtection="1">
      <alignment horizontal="left" wrapText="1"/>
      <protection locked="0"/>
    </xf>
    <xf numFmtId="0" fontId="11" fillId="0" borderId="12" xfId="0" applyFont="1" applyBorder="1" applyAlignment="1" applyProtection="1">
      <alignment horizontal="left"/>
      <protection locked="0"/>
    </xf>
    <xf numFmtId="0" fontId="11" fillId="0" borderId="10" xfId="0" applyFont="1" applyBorder="1" applyAlignment="1" applyProtection="1">
      <alignment horizontal="left"/>
      <protection locked="0"/>
    </xf>
    <xf numFmtId="0" fontId="3" fillId="6" borderId="11" xfId="0" applyFont="1" applyFill="1" applyBorder="1" applyAlignment="1" applyProtection="1">
      <alignment horizontal="center" vertical="center"/>
      <protection locked="0"/>
    </xf>
    <xf numFmtId="0" fontId="3" fillId="6" borderId="12" xfId="0" applyFont="1" applyFill="1" applyBorder="1" applyAlignment="1" applyProtection="1">
      <alignment horizontal="center" vertical="center"/>
      <protection locked="0"/>
    </xf>
    <xf numFmtId="0" fontId="3" fillId="6" borderId="10" xfId="0" applyFont="1" applyFill="1" applyBorder="1" applyAlignment="1" applyProtection="1">
      <alignment horizontal="center" vertical="center"/>
      <protection locked="0"/>
    </xf>
    <xf numFmtId="0" fontId="11" fillId="0" borderId="11" xfId="0" applyFont="1" applyBorder="1" applyAlignment="1" applyProtection="1">
      <alignment horizontal="left" vertical="center" wrapText="1"/>
      <protection locked="0"/>
    </xf>
    <xf numFmtId="0" fontId="11" fillId="0" borderId="12" xfId="0" applyFont="1" applyBorder="1" applyAlignment="1" applyProtection="1">
      <alignment horizontal="left" vertical="center" wrapText="1"/>
      <protection locked="0"/>
    </xf>
    <xf numFmtId="0" fontId="11" fillId="0" borderId="10" xfId="0" applyFont="1" applyBorder="1" applyAlignment="1" applyProtection="1">
      <alignment horizontal="left" vertical="center" wrapText="1"/>
      <protection locked="0"/>
    </xf>
    <xf numFmtId="0" fontId="0" fillId="0" borderId="11" xfId="0" applyBorder="1" applyAlignment="1" applyProtection="1">
      <alignment vertical="center"/>
      <protection locked="0"/>
    </xf>
    <xf numFmtId="0" fontId="0" fillId="0" borderId="12" xfId="0" applyBorder="1" applyAlignment="1" applyProtection="1">
      <alignment vertical="center"/>
      <protection locked="0"/>
    </xf>
    <xf numFmtId="0" fontId="0" fillId="0" borderId="10" xfId="0" applyBorder="1" applyAlignment="1" applyProtection="1">
      <alignment vertical="center"/>
      <protection locked="0"/>
    </xf>
    <xf numFmtId="0" fontId="0" fillId="0" borderId="11" xfId="0" applyBorder="1" applyAlignment="1" applyProtection="1">
      <alignment vertical="center" wrapText="1"/>
      <protection locked="0"/>
    </xf>
    <xf numFmtId="0" fontId="2" fillId="7" borderId="11" xfId="0" applyFont="1" applyFill="1" applyBorder="1" applyAlignment="1" applyProtection="1">
      <alignment horizontal="left"/>
      <protection locked="0"/>
    </xf>
    <xf numFmtId="0" fontId="2" fillId="7" borderId="12" xfId="0" applyFont="1" applyFill="1" applyBorder="1" applyAlignment="1" applyProtection="1">
      <alignment horizontal="left"/>
      <protection locked="0"/>
    </xf>
    <xf numFmtId="0" fontId="2" fillId="7" borderId="10" xfId="0" applyFont="1" applyFill="1" applyBorder="1" applyAlignment="1" applyProtection="1">
      <alignment horizontal="left"/>
      <protection locked="0"/>
    </xf>
    <xf numFmtId="0" fontId="0" fillId="0" borderId="12" xfId="0" applyBorder="1" applyAlignment="1" applyProtection="1">
      <alignment vertical="center" wrapText="1"/>
      <protection locked="0"/>
    </xf>
    <xf numFmtId="0" fontId="0" fillId="0" borderId="10" xfId="0" applyBorder="1" applyAlignment="1" applyProtection="1">
      <alignment vertical="center" wrapText="1"/>
      <protection locked="0"/>
    </xf>
    <xf numFmtId="0" fontId="3" fillId="2" borderId="1" xfId="0" applyFont="1" applyFill="1" applyBorder="1" applyAlignment="1" applyProtection="1">
      <alignment horizontal="center" vertical="center"/>
      <protection locked="0"/>
    </xf>
    <xf numFmtId="0" fontId="3" fillId="2" borderId="0" xfId="0" applyFont="1" applyFill="1" applyBorder="1" applyAlignment="1" applyProtection="1">
      <alignment horizontal="center" vertical="center"/>
      <protection locked="0"/>
    </xf>
    <xf numFmtId="0" fontId="3" fillId="2" borderId="2" xfId="0" applyFont="1" applyFill="1" applyBorder="1" applyAlignment="1" applyProtection="1">
      <alignment horizontal="center" vertical="center"/>
      <protection locked="0"/>
    </xf>
    <xf numFmtId="0" fontId="3" fillId="2" borderId="3" xfId="0" applyFont="1" applyFill="1" applyBorder="1" applyAlignment="1" applyProtection="1">
      <alignment horizontal="center" vertical="center"/>
      <protection locked="0"/>
    </xf>
    <xf numFmtId="0" fontId="3" fillId="2" borderId="4" xfId="0" applyFont="1" applyFill="1" applyBorder="1" applyAlignment="1" applyProtection="1">
      <alignment horizontal="center" vertical="center"/>
      <protection locked="0"/>
    </xf>
    <xf numFmtId="0" fontId="3" fillId="2" borderId="5" xfId="0" applyFont="1" applyFill="1" applyBorder="1" applyAlignment="1" applyProtection="1">
      <alignment horizontal="center" vertical="center"/>
      <protection locked="0"/>
    </xf>
    <xf numFmtId="0" fontId="2" fillId="3" borderId="6" xfId="0" applyFont="1" applyFill="1" applyBorder="1" applyAlignment="1" applyProtection="1">
      <alignment horizontal="left" vertical="center"/>
      <protection locked="0"/>
    </xf>
    <xf numFmtId="0" fontId="1" fillId="0" borderId="7" xfId="0" applyFont="1" applyBorder="1" applyAlignment="1" applyProtection="1">
      <alignment horizontal="left" vertical="center"/>
      <protection locked="0"/>
    </xf>
    <xf numFmtId="0" fontId="4" fillId="0" borderId="8" xfId="0" applyFont="1" applyBorder="1" applyAlignment="1" applyProtection="1">
      <alignment horizontal="left" vertical="center"/>
      <protection locked="0"/>
    </xf>
    <xf numFmtId="0" fontId="4" fillId="0" borderId="9" xfId="0" applyFont="1" applyBorder="1" applyAlignment="1" applyProtection="1">
      <alignment horizontal="left" vertical="center"/>
      <protection locked="0"/>
    </xf>
    <xf numFmtId="0" fontId="4" fillId="0" borderId="3" xfId="0" applyFont="1" applyBorder="1" applyAlignment="1" applyProtection="1">
      <alignment horizontal="left" vertical="center"/>
      <protection locked="0"/>
    </xf>
    <xf numFmtId="0" fontId="4" fillId="0" borderId="4" xfId="0" applyFont="1" applyBorder="1" applyAlignment="1" applyProtection="1">
      <alignment horizontal="left" vertical="center"/>
      <protection locked="0"/>
    </xf>
    <xf numFmtId="0" fontId="4" fillId="0" borderId="5" xfId="0" applyFont="1" applyBorder="1" applyAlignment="1" applyProtection="1">
      <alignment horizontal="left" vertical="center"/>
      <protection locked="0"/>
    </xf>
    <xf numFmtId="0" fontId="4" fillId="0" borderId="7" xfId="0" applyFont="1" applyBorder="1" applyAlignment="1" applyProtection="1">
      <alignment horizontal="left" vertical="center"/>
      <protection locked="0"/>
    </xf>
    <xf numFmtId="0" fontId="0" fillId="0" borderId="11" xfId="0" applyBorder="1" applyAlignment="1" applyProtection="1">
      <alignment horizontal="left"/>
      <protection locked="0"/>
    </xf>
    <xf numFmtId="0" fontId="0" fillId="0" borderId="12" xfId="0" applyBorder="1" applyAlignment="1" applyProtection="1">
      <alignment horizontal="left"/>
      <protection locked="0"/>
    </xf>
    <xf numFmtId="0" fontId="0" fillId="0" borderId="10" xfId="0" applyBorder="1" applyAlignment="1" applyProtection="1">
      <alignment horizontal="left"/>
      <protection locked="0"/>
    </xf>
    <xf numFmtId="0" fontId="2" fillId="6" borderId="7" xfId="0" applyFont="1" applyFill="1" applyBorder="1" applyAlignment="1" applyProtection="1">
      <alignment horizontal="left" vertical="center"/>
      <protection locked="0"/>
    </xf>
    <xf numFmtId="0" fontId="2" fillId="6" borderId="9" xfId="0" applyFont="1" applyFill="1" applyBorder="1" applyAlignment="1" applyProtection="1">
      <alignment horizontal="left" vertical="center"/>
      <protection locked="0"/>
    </xf>
    <xf numFmtId="0" fontId="2" fillId="6" borderId="3" xfId="0" applyFont="1" applyFill="1" applyBorder="1" applyAlignment="1" applyProtection="1">
      <alignment horizontal="left" vertical="center"/>
      <protection locked="0"/>
    </xf>
    <xf numFmtId="0" fontId="2" fillId="6" borderId="5" xfId="0" applyFont="1" applyFill="1" applyBorder="1" applyAlignment="1" applyProtection="1">
      <alignment horizontal="left" vertical="center"/>
      <protection locked="0"/>
    </xf>
    <xf numFmtId="0" fontId="5" fillId="0" borderId="7" xfId="0"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5" fillId="0" borderId="3"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2" fillId="9" borderId="6" xfId="0" applyFont="1" applyFill="1" applyBorder="1" applyAlignment="1" applyProtection="1">
      <alignment horizontal="left" vertical="center" wrapText="1"/>
      <protection locked="0"/>
    </xf>
    <xf numFmtId="0" fontId="15" fillId="0" borderId="7" xfId="0" applyFont="1" applyBorder="1" applyAlignment="1" applyProtection="1">
      <alignment horizontal="center" vertical="center"/>
      <protection locked="0"/>
    </xf>
    <xf numFmtId="0" fontId="15" fillId="0" borderId="9" xfId="0" applyFont="1" applyBorder="1" applyAlignment="1" applyProtection="1">
      <alignment horizontal="center" vertical="center"/>
      <protection locked="0"/>
    </xf>
    <xf numFmtId="0" fontId="15" fillId="0" borderId="3" xfId="0" applyFont="1" applyBorder="1" applyAlignment="1" applyProtection="1">
      <alignment horizontal="center" vertical="center"/>
      <protection locked="0"/>
    </xf>
    <xf numFmtId="0" fontId="15" fillId="0" borderId="5" xfId="0" applyFont="1" applyBorder="1" applyAlignment="1" applyProtection="1">
      <alignment horizontal="center" vertical="center"/>
      <protection locked="0"/>
    </xf>
    <xf numFmtId="0" fontId="16" fillId="0" borderId="8" xfId="0" applyFont="1" applyBorder="1" applyAlignment="1" applyProtection="1">
      <alignment horizontal="left" vertical="center"/>
      <protection locked="0"/>
    </xf>
    <xf numFmtId="0" fontId="16" fillId="0" borderId="9" xfId="0" applyFont="1" applyBorder="1" applyAlignment="1" applyProtection="1">
      <alignment horizontal="left" vertical="center"/>
      <protection locked="0"/>
    </xf>
    <xf numFmtId="0" fontId="16" fillId="0" borderId="4" xfId="0" applyFont="1" applyBorder="1" applyAlignment="1" applyProtection="1">
      <alignment horizontal="left" vertical="center"/>
      <protection locked="0"/>
    </xf>
    <xf numFmtId="0" fontId="16" fillId="0" borderId="5" xfId="0" applyFont="1" applyBorder="1" applyAlignment="1" applyProtection="1">
      <alignment horizontal="left" vertical="center"/>
      <protection locked="0"/>
    </xf>
    <xf numFmtId="0" fontId="2" fillId="6" borderId="11" xfId="0" applyFont="1" applyFill="1" applyBorder="1" applyAlignment="1" applyProtection="1">
      <alignment horizontal="center" vertical="center"/>
      <protection locked="0"/>
    </xf>
    <xf numFmtId="0" fontId="2" fillId="6" borderId="12" xfId="0" applyFont="1" applyFill="1" applyBorder="1" applyAlignment="1" applyProtection="1">
      <alignment horizontal="center" vertical="center"/>
      <protection locked="0"/>
    </xf>
    <xf numFmtId="0" fontId="2" fillId="6" borderId="10" xfId="0" applyFont="1" applyFill="1" applyBorder="1" applyAlignment="1" applyProtection="1">
      <alignment horizontal="center" vertical="center"/>
      <protection locked="0"/>
    </xf>
    <xf numFmtId="0" fontId="1" fillId="7" borderId="11" xfId="0" applyFont="1" applyFill="1" applyBorder="1" applyAlignment="1" applyProtection="1">
      <alignment horizontal="center" vertical="center"/>
      <protection locked="0"/>
    </xf>
    <xf numFmtId="0" fontId="4" fillId="7" borderId="10" xfId="0" applyFont="1" applyFill="1" applyBorder="1" applyAlignment="1" applyProtection="1">
      <alignment horizontal="center" vertical="center"/>
      <protection locked="0"/>
    </xf>
    <xf numFmtId="0" fontId="0" fillId="7" borderId="11" xfId="0" applyFill="1" applyBorder="1" applyAlignment="1" applyProtection="1">
      <alignment horizontal="center"/>
      <protection locked="0"/>
    </xf>
    <xf numFmtId="0" fontId="0" fillId="7" borderId="10" xfId="0" applyFill="1" applyBorder="1" applyAlignment="1" applyProtection="1">
      <alignment horizontal="center"/>
      <protection locked="0"/>
    </xf>
    <xf numFmtId="0" fontId="13" fillId="11" borderId="11" xfId="0" applyFont="1" applyFill="1" applyBorder="1" applyAlignment="1">
      <alignment horizontal="center"/>
    </xf>
    <xf numFmtId="0" fontId="13" fillId="11" borderId="12" xfId="0" applyFont="1" applyFill="1" applyBorder="1" applyAlignment="1">
      <alignment horizontal="center"/>
    </xf>
    <xf numFmtId="0" fontId="13" fillId="11" borderId="10" xfId="0" applyFont="1" applyFill="1" applyBorder="1" applyAlignment="1">
      <alignment horizontal="center"/>
    </xf>
    <xf numFmtId="0" fontId="14" fillId="0" borderId="21" xfId="1" applyFont="1" applyFill="1" applyBorder="1" applyAlignment="1">
      <alignment horizontal="center"/>
    </xf>
    <xf numFmtId="0" fontId="0" fillId="0" borderId="7" xfId="0" applyBorder="1" applyAlignment="1" applyProtection="1">
      <alignment horizontal="center" vertical="top" wrapText="1"/>
      <protection locked="0"/>
    </xf>
    <xf numFmtId="0" fontId="0" fillId="0" borderId="8" xfId="0" applyBorder="1" applyAlignment="1" applyProtection="1">
      <alignment horizontal="center" vertical="top" wrapText="1"/>
      <protection locked="0"/>
    </xf>
    <xf numFmtId="0" fontId="0" fillId="0" borderId="0" xfId="0" applyBorder="1" applyAlignment="1" applyProtection="1">
      <alignment horizontal="center" vertical="top" wrapText="1"/>
      <protection locked="0"/>
    </xf>
    <xf numFmtId="0" fontId="0" fillId="0" borderId="9" xfId="0" applyBorder="1" applyAlignment="1" applyProtection="1">
      <alignment horizontal="center" vertical="top" wrapText="1"/>
      <protection locked="0"/>
    </xf>
    <xf numFmtId="0" fontId="0" fillId="0" borderId="1" xfId="0" applyBorder="1" applyAlignment="1" applyProtection="1">
      <alignment horizontal="center" vertical="top" wrapText="1"/>
      <protection locked="0"/>
    </xf>
    <xf numFmtId="0" fontId="0" fillId="0" borderId="2" xfId="0" applyBorder="1" applyAlignment="1" applyProtection="1">
      <alignment horizontal="center" vertical="top" wrapText="1"/>
      <protection locked="0"/>
    </xf>
    <xf numFmtId="0" fontId="0" fillId="0" borderId="3" xfId="0" applyBorder="1" applyAlignment="1" applyProtection="1">
      <alignment horizontal="center" vertical="top" wrapText="1"/>
      <protection locked="0"/>
    </xf>
    <xf numFmtId="0" fontId="0" fillId="0" borderId="4" xfId="0" applyBorder="1" applyAlignment="1" applyProtection="1">
      <alignment horizontal="center" vertical="top" wrapText="1"/>
      <protection locked="0"/>
    </xf>
    <xf numFmtId="0" fontId="0" fillId="0" borderId="5" xfId="0" applyBorder="1" applyAlignment="1" applyProtection="1">
      <alignment horizontal="center" vertical="top" wrapText="1"/>
      <protection locked="0"/>
    </xf>
  </cellXfs>
  <cellStyles count="7">
    <cellStyle name="Lien hypertexte" xfId="6" builtinId="8"/>
    <cellStyle name="Normal" xfId="0" builtinId="0"/>
    <cellStyle name="Normal 2" xfId="1" xr:uid="{00000000-0005-0000-0000-000002000000}"/>
    <cellStyle name="Normal 3" xfId="3" xr:uid="{3C3C2A24-1342-44FE-B977-4C3CF63D8371}"/>
    <cellStyle name="Normal 3 2" xfId="4" xr:uid="{470B7FA7-5DE4-4540-BD98-37DF2885C7D1}"/>
    <cellStyle name="Normal 3 3" xfId="5" xr:uid="{89C9ED10-06C9-493D-8084-0F0D28A1C9D6}"/>
    <cellStyle name="Pourcentage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249956</xdr:colOff>
      <xdr:row>1</xdr:row>
      <xdr:rowOff>36746</xdr:rowOff>
    </xdr:to>
    <xdr:pic>
      <xdr:nvPicPr>
        <xdr:cNvPr id="2" name="Image 1">
          <a:extLst>
            <a:ext uri="{FF2B5EF4-FFF2-40B4-BE49-F238E27FC236}">
              <a16:creationId xmlns:a16="http://schemas.microsoft.com/office/drawing/2014/main" id="{3BBC26D7-570A-4B5B-ABC0-D4914546C76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2044" t="38546" r="30571" b="36581"/>
        <a:stretch/>
      </xdr:blipFill>
      <xdr:spPr>
        <a:xfrm>
          <a:off x="0" y="0"/>
          <a:ext cx="1042436" cy="9511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0</xdr:colOff>
      <xdr:row>3</xdr:row>
      <xdr:rowOff>132522</xdr:rowOff>
    </xdr:from>
    <xdr:to>
      <xdr:col>13</xdr:col>
      <xdr:colOff>163812</xdr:colOff>
      <xdr:row>6</xdr:row>
      <xdr:rowOff>68107</xdr:rowOff>
    </xdr:to>
    <xdr:grpSp>
      <xdr:nvGrpSpPr>
        <xdr:cNvPr id="2" name="Groupe 1">
          <a:extLst>
            <a:ext uri="{FF2B5EF4-FFF2-40B4-BE49-F238E27FC236}">
              <a16:creationId xmlns:a16="http://schemas.microsoft.com/office/drawing/2014/main" id="{DB8F2DBC-82E9-42B9-9F0D-AB65F448CF34}"/>
            </a:ext>
          </a:extLst>
        </xdr:cNvPr>
        <xdr:cNvGrpSpPr/>
      </xdr:nvGrpSpPr>
      <xdr:grpSpPr>
        <a:xfrm>
          <a:off x="8041934" y="711894"/>
          <a:ext cx="2544275" cy="521254"/>
          <a:chOff x="8146660" y="8988669"/>
          <a:chExt cx="2440765" cy="550984"/>
        </a:xfrm>
      </xdr:grpSpPr>
      <xdr:sp macro="" textlink="">
        <xdr:nvSpPr>
          <xdr:cNvPr id="3" name="Rectangle 2">
            <a:extLst>
              <a:ext uri="{FF2B5EF4-FFF2-40B4-BE49-F238E27FC236}">
                <a16:creationId xmlns:a16="http://schemas.microsoft.com/office/drawing/2014/main" id="{D0BAAD71-EA52-49CB-B53A-A15CE18AD74D}"/>
              </a:ext>
            </a:extLst>
          </xdr:cNvPr>
          <xdr:cNvSpPr/>
        </xdr:nvSpPr>
        <xdr:spPr>
          <a:xfrm>
            <a:off x="8779422" y="9028567"/>
            <a:ext cx="1808003" cy="51108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100"/>
              <a:t>Insérer</a:t>
            </a:r>
            <a:r>
              <a:rPr lang="fr-FR" sz="1100" baseline="0"/>
              <a:t> le numéro de dossier DRVI </a:t>
            </a:r>
            <a:endParaRPr lang="fr-FR" sz="1100"/>
          </a:p>
        </xdr:txBody>
      </xdr:sp>
      <xdr:cxnSp macro="">
        <xdr:nvCxnSpPr>
          <xdr:cNvPr id="4" name="Connecteur droit 3">
            <a:extLst>
              <a:ext uri="{FF2B5EF4-FFF2-40B4-BE49-F238E27FC236}">
                <a16:creationId xmlns:a16="http://schemas.microsoft.com/office/drawing/2014/main" id="{B6BE498E-BB97-4A15-AB57-C9F6A45A6E0A}"/>
              </a:ext>
            </a:extLst>
          </xdr:cNvPr>
          <xdr:cNvCxnSpPr>
            <a:stCxn id="5" idx="2"/>
          </xdr:cNvCxnSpPr>
        </xdr:nvCxnSpPr>
        <xdr:spPr>
          <a:xfrm flipV="1">
            <a:off x="8413360" y="9246577"/>
            <a:ext cx="342313" cy="12309"/>
          </a:xfrm>
          <a:prstGeom prst="line">
            <a:avLst/>
          </a:prstGeom>
        </xdr:spPr>
        <xdr:style>
          <a:lnRef idx="3">
            <a:schemeClr val="dk1"/>
          </a:lnRef>
          <a:fillRef idx="0">
            <a:schemeClr val="dk1"/>
          </a:fillRef>
          <a:effectRef idx="2">
            <a:schemeClr val="dk1"/>
          </a:effectRef>
          <a:fontRef idx="minor">
            <a:schemeClr val="tx1"/>
          </a:fontRef>
        </xdr:style>
      </xdr:cxnSp>
      <xdr:sp macro="" textlink="">
        <xdr:nvSpPr>
          <xdr:cNvPr id="5" name="Parenthèse fermante 4">
            <a:extLst>
              <a:ext uri="{FF2B5EF4-FFF2-40B4-BE49-F238E27FC236}">
                <a16:creationId xmlns:a16="http://schemas.microsoft.com/office/drawing/2014/main" id="{3CD12DFA-9BBB-4FE2-BD84-A78EDB401AA7}"/>
              </a:ext>
            </a:extLst>
          </xdr:cNvPr>
          <xdr:cNvSpPr/>
        </xdr:nvSpPr>
        <xdr:spPr>
          <a:xfrm>
            <a:off x="8146660" y="8988669"/>
            <a:ext cx="266700" cy="540434"/>
          </a:xfrm>
          <a:prstGeom prst="rightBracket">
            <a:avLst/>
          </a:prstGeom>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lang="fr-FR" sz="1100"/>
          </a:p>
        </xdr:txBody>
      </xdr:sp>
    </xdr:grpSp>
    <xdr:clientData/>
  </xdr:twoCellAnchor>
  <xdr:twoCellAnchor>
    <xdr:from>
      <xdr:col>10</xdr:col>
      <xdr:colOff>16069</xdr:colOff>
      <xdr:row>9</xdr:row>
      <xdr:rowOff>39762</xdr:rowOff>
    </xdr:from>
    <xdr:to>
      <xdr:col>13</xdr:col>
      <xdr:colOff>1</xdr:colOff>
      <xdr:row>12</xdr:row>
      <xdr:rowOff>20060</xdr:rowOff>
    </xdr:to>
    <xdr:grpSp>
      <xdr:nvGrpSpPr>
        <xdr:cNvPr id="6" name="Groupe 5">
          <a:extLst>
            <a:ext uri="{FF2B5EF4-FFF2-40B4-BE49-F238E27FC236}">
              <a16:creationId xmlns:a16="http://schemas.microsoft.com/office/drawing/2014/main" id="{20DBBB0C-EE47-4745-84A7-CFE72D63D362}"/>
            </a:ext>
          </a:extLst>
        </xdr:cNvPr>
        <xdr:cNvGrpSpPr/>
      </xdr:nvGrpSpPr>
      <xdr:grpSpPr>
        <a:xfrm>
          <a:off x="8058003" y="1790473"/>
          <a:ext cx="2364395" cy="559670"/>
          <a:chOff x="8519746" y="8247773"/>
          <a:chExt cx="2360366" cy="709830"/>
        </a:xfrm>
      </xdr:grpSpPr>
      <xdr:sp macro="" textlink="">
        <xdr:nvSpPr>
          <xdr:cNvPr id="7" name="Parenthèse fermante 6">
            <a:extLst>
              <a:ext uri="{FF2B5EF4-FFF2-40B4-BE49-F238E27FC236}">
                <a16:creationId xmlns:a16="http://schemas.microsoft.com/office/drawing/2014/main" id="{B9F60460-DB14-4AB1-9560-589E0452B81B}"/>
              </a:ext>
            </a:extLst>
          </xdr:cNvPr>
          <xdr:cNvSpPr/>
        </xdr:nvSpPr>
        <xdr:spPr>
          <a:xfrm>
            <a:off x="8519746" y="8425962"/>
            <a:ext cx="266700" cy="531641"/>
          </a:xfrm>
          <a:prstGeom prst="rightBracket">
            <a:avLst/>
          </a:prstGeom>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lang="fr-FR" sz="1100"/>
          </a:p>
        </xdr:txBody>
      </xdr:sp>
      <xdr:sp macro="" textlink="">
        <xdr:nvSpPr>
          <xdr:cNvPr id="8" name="Rectangle 7">
            <a:extLst>
              <a:ext uri="{FF2B5EF4-FFF2-40B4-BE49-F238E27FC236}">
                <a16:creationId xmlns:a16="http://schemas.microsoft.com/office/drawing/2014/main" id="{6A3BB09A-77CC-4051-8745-8559DE25045F}"/>
              </a:ext>
            </a:extLst>
          </xdr:cNvPr>
          <xdr:cNvSpPr/>
        </xdr:nvSpPr>
        <xdr:spPr>
          <a:xfrm>
            <a:off x="9205242" y="8247773"/>
            <a:ext cx="1674870" cy="61504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100"/>
              <a:t>Formules</a:t>
            </a:r>
            <a:r>
              <a:rPr lang="fr-FR" sz="1100" baseline="0"/>
              <a:t> pré-saisies des notes par thème.</a:t>
            </a:r>
            <a:endParaRPr lang="fr-FR" sz="1100"/>
          </a:p>
        </xdr:txBody>
      </xdr:sp>
      <xdr:cxnSp macro="">
        <xdr:nvCxnSpPr>
          <xdr:cNvPr id="9" name="Connecteur droit 8">
            <a:extLst>
              <a:ext uri="{FF2B5EF4-FFF2-40B4-BE49-F238E27FC236}">
                <a16:creationId xmlns:a16="http://schemas.microsoft.com/office/drawing/2014/main" id="{2693221D-D534-40F2-B9B8-033617963856}"/>
              </a:ext>
            </a:extLst>
          </xdr:cNvPr>
          <xdr:cNvCxnSpPr/>
        </xdr:nvCxnSpPr>
        <xdr:spPr>
          <a:xfrm>
            <a:off x="8786446" y="8657492"/>
            <a:ext cx="403860" cy="3810"/>
          </a:xfrm>
          <a:prstGeom prst="line">
            <a:avLst/>
          </a:prstGeom>
        </xdr:spPr>
        <xdr:style>
          <a:lnRef idx="3">
            <a:schemeClr val="dk1"/>
          </a:lnRef>
          <a:fillRef idx="0">
            <a:schemeClr val="dk1"/>
          </a:fillRef>
          <a:effectRef idx="2">
            <a:schemeClr val="dk1"/>
          </a:effectRef>
          <a:fontRef idx="minor">
            <a:schemeClr val="tx1"/>
          </a:fontRef>
        </xdr:style>
      </xdr:cxnSp>
    </xdr:grpSp>
    <xdr:clientData/>
  </xdr:twoCellAnchor>
  <xdr:twoCellAnchor>
    <xdr:from>
      <xdr:col>10</xdr:col>
      <xdr:colOff>79513</xdr:colOff>
      <xdr:row>33</xdr:row>
      <xdr:rowOff>66261</xdr:rowOff>
    </xdr:from>
    <xdr:to>
      <xdr:col>13</xdr:col>
      <xdr:colOff>303395</xdr:colOff>
      <xdr:row>47</xdr:row>
      <xdr:rowOff>98320</xdr:rowOff>
    </xdr:to>
    <xdr:grpSp>
      <xdr:nvGrpSpPr>
        <xdr:cNvPr id="10" name="Groupe 9">
          <a:extLst>
            <a:ext uri="{FF2B5EF4-FFF2-40B4-BE49-F238E27FC236}">
              <a16:creationId xmlns:a16="http://schemas.microsoft.com/office/drawing/2014/main" id="{F7F46077-AD61-4B55-8FC1-68445993492F}"/>
            </a:ext>
          </a:extLst>
        </xdr:cNvPr>
        <xdr:cNvGrpSpPr/>
      </xdr:nvGrpSpPr>
      <xdr:grpSpPr>
        <a:xfrm>
          <a:off x="8121447" y="6836096"/>
          <a:ext cx="2604345" cy="2588852"/>
          <a:chOff x="8502161" y="13466298"/>
          <a:chExt cx="2609273" cy="2629487"/>
        </a:xfrm>
      </xdr:grpSpPr>
      <xdr:sp macro="" textlink="">
        <xdr:nvSpPr>
          <xdr:cNvPr id="11" name="Parenthèse fermante 10">
            <a:extLst>
              <a:ext uri="{FF2B5EF4-FFF2-40B4-BE49-F238E27FC236}">
                <a16:creationId xmlns:a16="http://schemas.microsoft.com/office/drawing/2014/main" id="{4F06F12A-BA56-4EA9-8EAB-2AC605E7F0F1}"/>
              </a:ext>
            </a:extLst>
          </xdr:cNvPr>
          <xdr:cNvSpPr/>
        </xdr:nvSpPr>
        <xdr:spPr>
          <a:xfrm>
            <a:off x="8502161" y="13466298"/>
            <a:ext cx="266700" cy="2629487"/>
          </a:xfrm>
          <a:prstGeom prst="rightBracket">
            <a:avLst/>
          </a:prstGeom>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lang="fr-FR" sz="1100"/>
          </a:p>
        </xdr:txBody>
      </xdr:sp>
      <xdr:sp macro="" textlink="">
        <xdr:nvSpPr>
          <xdr:cNvPr id="12" name="Rectangle 11">
            <a:extLst>
              <a:ext uri="{FF2B5EF4-FFF2-40B4-BE49-F238E27FC236}">
                <a16:creationId xmlns:a16="http://schemas.microsoft.com/office/drawing/2014/main" id="{1DB398D1-54A4-42D8-AAA1-B1ABFF77590B}"/>
              </a:ext>
            </a:extLst>
          </xdr:cNvPr>
          <xdr:cNvSpPr/>
        </xdr:nvSpPr>
        <xdr:spPr>
          <a:xfrm>
            <a:off x="9230457" y="14014939"/>
            <a:ext cx="1880977" cy="95508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100"/>
              <a:t>Indiquez</a:t>
            </a:r>
            <a:r>
              <a:rPr lang="fr-FR" sz="1100" baseline="0"/>
              <a:t> ici les points forts et les points faibles du projet ainsi qu'une argumentation justifiant la notation. </a:t>
            </a:r>
            <a:endParaRPr lang="fr-FR" sz="1100"/>
          </a:p>
        </xdr:txBody>
      </xdr:sp>
    </xdr:grpSp>
    <xdr:clientData/>
  </xdr:twoCellAnchor>
  <xdr:twoCellAnchor>
    <xdr:from>
      <xdr:col>10</xdr:col>
      <xdr:colOff>59634</xdr:colOff>
      <xdr:row>17</xdr:row>
      <xdr:rowOff>59634</xdr:rowOff>
    </xdr:from>
    <xdr:to>
      <xdr:col>12</xdr:col>
      <xdr:colOff>601702</xdr:colOff>
      <xdr:row>31</xdr:row>
      <xdr:rowOff>117690</xdr:rowOff>
    </xdr:to>
    <xdr:grpSp>
      <xdr:nvGrpSpPr>
        <xdr:cNvPr id="16" name="Groupe 15">
          <a:extLst>
            <a:ext uri="{FF2B5EF4-FFF2-40B4-BE49-F238E27FC236}">
              <a16:creationId xmlns:a16="http://schemas.microsoft.com/office/drawing/2014/main" id="{0B7E47FC-5A36-430C-A604-A3E7CE75D14A}"/>
            </a:ext>
          </a:extLst>
        </xdr:cNvPr>
        <xdr:cNvGrpSpPr/>
      </xdr:nvGrpSpPr>
      <xdr:grpSpPr>
        <a:xfrm>
          <a:off x="8101568" y="3391022"/>
          <a:ext cx="2129043" cy="3068271"/>
          <a:chOff x="8150086" y="3637721"/>
          <a:chExt cx="2132329" cy="2748247"/>
        </a:xfrm>
      </xdr:grpSpPr>
      <xdr:sp macro="" textlink="">
        <xdr:nvSpPr>
          <xdr:cNvPr id="13" name="Parenthèse fermante 12">
            <a:extLst>
              <a:ext uri="{FF2B5EF4-FFF2-40B4-BE49-F238E27FC236}">
                <a16:creationId xmlns:a16="http://schemas.microsoft.com/office/drawing/2014/main" id="{AA9FB0DA-2066-4140-B1DC-A20C00E5189E}"/>
              </a:ext>
            </a:extLst>
          </xdr:cNvPr>
          <xdr:cNvSpPr/>
        </xdr:nvSpPr>
        <xdr:spPr>
          <a:xfrm>
            <a:off x="8150086" y="3637721"/>
            <a:ext cx="178905" cy="2748247"/>
          </a:xfrm>
          <a:prstGeom prst="rightBracket">
            <a:avLst/>
          </a:prstGeom>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lang="fr-FR" sz="1100"/>
          </a:p>
        </xdr:txBody>
      </xdr:sp>
      <xdr:sp macro="" textlink="">
        <xdr:nvSpPr>
          <xdr:cNvPr id="14" name="Rectangle 13">
            <a:extLst>
              <a:ext uri="{FF2B5EF4-FFF2-40B4-BE49-F238E27FC236}">
                <a16:creationId xmlns:a16="http://schemas.microsoft.com/office/drawing/2014/main" id="{5311DB9D-74DB-434A-B4E0-446441CDF537}"/>
              </a:ext>
            </a:extLst>
          </xdr:cNvPr>
          <xdr:cNvSpPr/>
        </xdr:nvSpPr>
        <xdr:spPr>
          <a:xfrm>
            <a:off x="8633793" y="4227444"/>
            <a:ext cx="1648622" cy="81368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100"/>
              <a:t>Choisir une note parmi</a:t>
            </a:r>
            <a:r>
              <a:rPr lang="fr-FR" sz="1100" baseline="0"/>
              <a:t> la liste déroulante  (cliquez sur la cellule pour dérouler la liste)</a:t>
            </a:r>
            <a:endParaRPr lang="fr-FR" sz="1100"/>
          </a:p>
        </xdr:txBody>
      </xdr:sp>
      <xdr:cxnSp macro="">
        <xdr:nvCxnSpPr>
          <xdr:cNvPr id="15" name="Connecteur droit 14">
            <a:extLst>
              <a:ext uri="{FF2B5EF4-FFF2-40B4-BE49-F238E27FC236}">
                <a16:creationId xmlns:a16="http://schemas.microsoft.com/office/drawing/2014/main" id="{69E79ABC-6A0F-473E-AEFF-1E439627F68D}"/>
              </a:ext>
            </a:extLst>
          </xdr:cNvPr>
          <xdr:cNvCxnSpPr/>
        </xdr:nvCxnSpPr>
        <xdr:spPr>
          <a:xfrm flipV="1">
            <a:off x="8342235" y="4578680"/>
            <a:ext cx="270914" cy="159"/>
          </a:xfrm>
          <a:prstGeom prst="line">
            <a:avLst/>
          </a:prstGeom>
        </xdr:spPr>
        <xdr:style>
          <a:lnRef idx="3">
            <a:schemeClr val="dk1"/>
          </a:lnRef>
          <a:fillRef idx="0">
            <a:schemeClr val="dk1"/>
          </a:fillRef>
          <a:effectRef idx="2">
            <a:schemeClr val="dk1"/>
          </a:effectRef>
          <a:fontRef idx="minor">
            <a:schemeClr val="tx1"/>
          </a:fontRef>
        </xdr:style>
      </xdr:cxnSp>
    </xdr:grpSp>
    <xdr:clientData/>
  </xdr:twoCellAnchor>
  <xdr:twoCellAnchor>
    <xdr:from>
      <xdr:col>10</xdr:col>
      <xdr:colOff>0</xdr:colOff>
      <xdr:row>13</xdr:row>
      <xdr:rowOff>6626</xdr:rowOff>
    </xdr:from>
    <xdr:to>
      <xdr:col>13</xdr:col>
      <xdr:colOff>92766</xdr:colOff>
      <xdr:row>16</xdr:row>
      <xdr:rowOff>6627</xdr:rowOff>
    </xdr:to>
    <xdr:grpSp>
      <xdr:nvGrpSpPr>
        <xdr:cNvPr id="17" name="Groupe 16">
          <a:extLst>
            <a:ext uri="{FF2B5EF4-FFF2-40B4-BE49-F238E27FC236}">
              <a16:creationId xmlns:a16="http://schemas.microsoft.com/office/drawing/2014/main" id="{39CC8F70-96C9-4C17-87D7-DA8CC6EB926E}"/>
            </a:ext>
          </a:extLst>
        </xdr:cNvPr>
        <xdr:cNvGrpSpPr/>
      </xdr:nvGrpSpPr>
      <xdr:grpSpPr>
        <a:xfrm>
          <a:off x="8041934" y="2563419"/>
          <a:ext cx="2473229" cy="585671"/>
          <a:chOff x="8375374" y="2829339"/>
          <a:chExt cx="2478157" cy="596348"/>
        </a:xfrm>
      </xdr:grpSpPr>
      <xdr:sp macro="" textlink="">
        <xdr:nvSpPr>
          <xdr:cNvPr id="18" name="Rectangle 17">
            <a:extLst>
              <a:ext uri="{FF2B5EF4-FFF2-40B4-BE49-F238E27FC236}">
                <a16:creationId xmlns:a16="http://schemas.microsoft.com/office/drawing/2014/main" id="{15EEF8DB-C779-45EA-9BBA-623460DF056C}"/>
              </a:ext>
            </a:extLst>
          </xdr:cNvPr>
          <xdr:cNvSpPr/>
        </xdr:nvSpPr>
        <xdr:spPr>
          <a:xfrm>
            <a:off x="8905461" y="2875722"/>
            <a:ext cx="1948070" cy="54996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100"/>
              <a:t>Note</a:t>
            </a:r>
            <a:r>
              <a:rPr lang="fr-FR" sz="1100" baseline="0"/>
              <a:t> globale à sélectionner dans la liste déroulante</a:t>
            </a:r>
            <a:endParaRPr lang="fr-FR" sz="1100"/>
          </a:p>
        </xdr:txBody>
      </xdr:sp>
      <xdr:cxnSp macro="">
        <xdr:nvCxnSpPr>
          <xdr:cNvPr id="19" name="Connecteur droit 18">
            <a:extLst>
              <a:ext uri="{FF2B5EF4-FFF2-40B4-BE49-F238E27FC236}">
                <a16:creationId xmlns:a16="http://schemas.microsoft.com/office/drawing/2014/main" id="{CC13E48E-E1A7-4E4E-80AE-3FC90A4ACB0B}"/>
              </a:ext>
            </a:extLst>
          </xdr:cNvPr>
          <xdr:cNvCxnSpPr/>
        </xdr:nvCxnSpPr>
        <xdr:spPr>
          <a:xfrm>
            <a:off x="8375374" y="2829339"/>
            <a:ext cx="529679" cy="225288"/>
          </a:xfrm>
          <a:prstGeom prst="line">
            <a:avLst/>
          </a:prstGeom>
        </xdr:spPr>
        <xdr:style>
          <a:lnRef idx="3">
            <a:schemeClr val="dk1"/>
          </a:lnRef>
          <a:fillRef idx="0">
            <a:schemeClr val="dk1"/>
          </a:fillRef>
          <a:effectRef idx="2">
            <a:schemeClr val="dk1"/>
          </a:effectRef>
          <a:fontRef idx="minor">
            <a:schemeClr val="tx1"/>
          </a:fontRef>
        </xdr:style>
      </xdr:cxn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SI%202023/Attributions%20rapporteurs%20CSI%202023%20VF%20pour%20attribut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DR\APPELS%20A%20PROJETS\CSI\2023\EXPERTISES%20CONSEILLERS\RAPPORT%20CSI%202022%20COLLOQUES%20VF.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R\APPELS%20A%20PROJETS\CSI\2021\EXPERTISES%20CONSEILLERS\Retour%20Bilan%20CSI%20201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R\APPELS%20A%20PROJETS\CSI\2020\BILAN%20CSI%202019\SUIVI%20RECEPTION%20BILAN%20CSI%202019%20VF%20Valid&#233;%20Magal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AP STAT CSI 2023"/>
      <sheetName val="choix rapporteurs "/>
      <sheetName val="VOLET COLLOQUES"/>
      <sheetName val="RÉSUMÉS labo colloques"/>
      <sheetName val="VOLET RECHERCHE"/>
      <sheetName val="RÉSUMÉS labo Recherche"/>
      <sheetName val="VOLET ÉQUIPEMENTS"/>
      <sheetName val="RÉSUMÉ labo Équipements"/>
      <sheetName val="Feuil2"/>
      <sheetName val="Feuil1"/>
    </sheetNames>
    <sheetDataSet>
      <sheetData sheetId="0"/>
      <sheetData sheetId="1">
        <row r="4">
          <cell r="F4" t="str">
            <v>ALLEGRET Jean-Pierre</v>
          </cell>
        </row>
        <row r="5">
          <cell r="F5" t="str">
            <v>AYERBE Cécile</v>
          </cell>
        </row>
        <row r="6">
          <cell r="F6" t="str">
            <v>AZOULAY Stéphane</v>
          </cell>
        </row>
        <row r="7">
          <cell r="F7" t="str">
            <v>BAILLY-BECHET Marc</v>
          </cell>
        </row>
        <row r="8">
          <cell r="F8" t="str">
            <v>BATAZZI Claudine</v>
          </cell>
        </row>
        <row r="9">
          <cell r="F9" t="str">
            <v>BERTONE Manuela</v>
          </cell>
        </row>
        <row r="10">
          <cell r="F10" t="str">
            <v>BERTRAND Marie-France</v>
          </cell>
        </row>
        <row r="11">
          <cell r="F11" t="str">
            <v>BIZIOU Michael</v>
          </cell>
        </row>
        <row r="12">
          <cell r="F12" t="str">
            <v>BLANC Frédéric</v>
          </cell>
        </row>
        <row r="13">
          <cell r="F13" t="str">
            <v>BLAY-FORNARINO Mireille</v>
          </cell>
        </row>
        <row r="14">
          <cell r="F14" t="str">
            <v>BONCOMPAGNI Eric</v>
          </cell>
        </row>
        <row r="15">
          <cell r="F15" t="str">
            <v>BORGESE Franck</v>
          </cell>
        </row>
        <row r="16">
          <cell r="F16" t="str">
            <v>CAILLER Bruno</v>
          </cell>
        </row>
        <row r="17">
          <cell r="F17" t="str">
            <v>CASSAM-CHENAÏ Patrick</v>
          </cell>
        </row>
        <row r="18">
          <cell r="F18" t="str">
            <v>CAUVIN Eric</v>
          </cell>
        </row>
        <row r="19">
          <cell r="F19" t="str">
            <v>COURTIN Christine</v>
          </cell>
        </row>
        <row r="20">
          <cell r="F20" t="str">
            <v>D'ARRIPPE LONGUEVILLE Fabienne</v>
          </cell>
        </row>
        <row r="21">
          <cell r="F21" t="str">
            <v>DELLAMONICA Jean</v>
          </cell>
        </row>
        <row r="22">
          <cell r="F22" t="str">
            <v>DEMARIA Samira</v>
          </cell>
        </row>
        <row r="23">
          <cell r="F23" t="str">
            <v>DIMARCQ Noël</v>
          </cell>
        </row>
        <row r="24">
          <cell r="F24" t="str">
            <v>DOUAI Ali</v>
          </cell>
        </row>
        <row r="25">
          <cell r="F25" t="str">
            <v>FEDELE Carine</v>
          </cell>
        </row>
        <row r="26">
          <cell r="F26" t="str">
            <v>GWIZDEK Carole</v>
          </cell>
        </row>
        <row r="27">
          <cell r="F27" t="str">
            <v>HUEBER Anne-Odile</v>
          </cell>
        </row>
        <row r="28">
          <cell r="F28" t="str">
            <v>KORDOPATIS Georges</v>
          </cell>
        </row>
        <row r="29">
          <cell r="F29" t="str">
            <v>LECOUTEUX Guihem</v>
          </cell>
        </row>
        <row r="30">
          <cell r="F30" t="str">
            <v>LEGRAND Olivier</v>
          </cell>
        </row>
        <row r="31">
          <cell r="F31" t="str">
            <v>MACCAGNAN Stéphanie</v>
          </cell>
        </row>
        <row r="32">
          <cell r="F32" t="str">
            <v>MIGLIACCIO Claire</v>
          </cell>
        </row>
        <row r="33">
          <cell r="F33" t="str">
            <v>N'AIT BOUDA Faïza</v>
          </cell>
        </row>
        <row r="34">
          <cell r="F34" t="str">
            <v>NORDERA Marina</v>
          </cell>
        </row>
        <row r="35">
          <cell r="F35" t="str">
            <v>PAPADOPOULO Théodore</v>
          </cell>
        </row>
        <row r="36">
          <cell r="F36" t="str">
            <v>PELLEGRINETTI Jean-Paul</v>
          </cell>
        </row>
        <row r="37">
          <cell r="F37" t="str">
            <v>PERALDI-FRATI Marie-Agnes</v>
          </cell>
        </row>
        <row r="38">
          <cell r="F38" t="str">
            <v>PLOUVIEZ Mélanie</v>
          </cell>
        </row>
        <row r="39">
          <cell r="F39" t="str">
            <v>ROULEAU Matthieu</v>
          </cell>
        </row>
        <row r="40">
          <cell r="F40" t="str">
            <v>ROUX Christian</v>
          </cell>
        </row>
        <row r="41">
          <cell r="F41" t="str">
            <v>SIIRIAINEN Fabrice</v>
          </cell>
        </row>
      </sheetData>
      <sheetData sheetId="2">
        <row r="2">
          <cell r="H2" t="str">
            <v>IPMC</v>
          </cell>
        </row>
      </sheetData>
      <sheetData sheetId="3"/>
      <sheetData sheetId="4"/>
      <sheetData sheetId="5"/>
      <sheetData sheetId="6"/>
      <sheetData sheetId="7"/>
      <sheetData sheetId="8">
        <row r="2">
          <cell r="C2" t="str">
            <v>NC</v>
          </cell>
          <cell r="D2" t="str">
            <v>Workshop thématique</v>
          </cell>
        </row>
        <row r="3">
          <cell r="C3" t="str">
            <v>OUI</v>
          </cell>
          <cell r="D3" t="str">
            <v>Journée de recherche</v>
          </cell>
        </row>
        <row r="4">
          <cell r="C4" t="str">
            <v>NON</v>
          </cell>
          <cell r="D4" t="str">
            <v>Colloque national</v>
          </cell>
        </row>
        <row r="5">
          <cell r="D5" t="str">
            <v>Colloque international</v>
          </cell>
        </row>
      </sheetData>
      <sheetData sheetId="9">
        <row r="3">
          <cell r="C3" t="str">
            <v xml:space="preserve">Très prioritaire </v>
          </cell>
        </row>
        <row r="4">
          <cell r="C4" t="str">
            <v>Prioritaire</v>
          </cell>
        </row>
        <row r="5">
          <cell r="C5" t="str">
            <v>Moins prioritaire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RAPPORT "/>
      <sheetName val="LISTE DES PROJETS"/>
      <sheetName val="ATTRIBUTION RAPPORTEURS"/>
      <sheetName val="statistiques"/>
      <sheetName val="LISTE "/>
    </sheetNames>
    <sheetDataSet>
      <sheetData sheetId="0" refreshError="1"/>
      <sheetData sheetId="1" refreshError="1"/>
      <sheetData sheetId="2" refreshError="1"/>
      <sheetData sheetId="3" refreshError="1"/>
      <sheetData sheetId="4" refreshError="1"/>
      <sheetData sheetId="5">
        <row r="2">
          <cell r="B2" t="str">
            <v>A+</v>
          </cell>
        </row>
        <row r="3">
          <cell r="B3" t="str">
            <v>A</v>
          </cell>
        </row>
        <row r="4">
          <cell r="B4" t="str">
            <v>A-</v>
          </cell>
        </row>
        <row r="5">
          <cell r="B5" t="str">
            <v>B</v>
          </cell>
        </row>
        <row r="6">
          <cell r="B6" t="str">
            <v>C</v>
          </cell>
        </row>
        <row r="7">
          <cell r="B7" t="str">
            <v>X</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traction Colloques 26 oct2020"/>
      <sheetName val="COLLOQUE"/>
      <sheetName val="LISTE "/>
      <sheetName val="RECHERCHE"/>
      <sheetName val="ÉQUIPEMENT"/>
    </sheetNames>
    <sheetDataSet>
      <sheetData sheetId="0"/>
      <sheetData sheetId="1"/>
      <sheetData sheetId="2">
        <row r="2">
          <cell r="C2" t="str">
            <v xml:space="preserve">OUI </v>
          </cell>
        </row>
        <row r="3">
          <cell r="C3" t="str">
            <v xml:space="preserve">NON </v>
          </cell>
        </row>
      </sheetData>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 REÇUS"/>
      <sheetName val="CSI Colloque"/>
      <sheetName val="CSI Recherche"/>
      <sheetName val="CSI Equipement"/>
      <sheetName val="nbre projets labo"/>
      <sheetName val="MAILS "/>
      <sheetName val="relance 19.10.20"/>
      <sheetName val="LISTES"/>
    </sheetNames>
    <sheetDataSet>
      <sheetData sheetId="0"/>
      <sheetData sheetId="1"/>
      <sheetData sheetId="2"/>
      <sheetData sheetId="3"/>
      <sheetData sheetId="4"/>
      <sheetData sheetId="5"/>
      <sheetData sheetId="6"/>
      <sheetData sheetId="7">
        <row r="2">
          <cell r="C2" t="str">
            <v>OUI</v>
          </cell>
        </row>
        <row r="3">
          <cell r="C3" t="str">
            <v>NON</v>
          </cell>
        </row>
        <row r="4">
          <cell r="C4" t="str">
            <v>EN ATTENTE</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8193E-2887-4E85-AD03-BA4B910AD565}">
  <dimension ref="A1:P23"/>
  <sheetViews>
    <sheetView zoomScale="130" zoomScaleNormal="130" workbookViewId="0">
      <selection activeCell="C12" sqref="C12:F12"/>
    </sheetView>
  </sheetViews>
  <sheetFormatPr baseColWidth="10" defaultRowHeight="14.4" x14ac:dyDescent="0.3"/>
  <cols>
    <col min="2" max="2" width="12.44140625" customWidth="1"/>
    <col min="4" max="4" width="13.44140625" customWidth="1"/>
    <col min="7" max="7" width="13.109375" customWidth="1"/>
    <col min="9" max="9" width="14.33203125" customWidth="1"/>
    <col min="11" max="11" width="12.44140625" customWidth="1"/>
  </cols>
  <sheetData>
    <row r="1" spans="1:16" ht="72.45" customHeight="1" thickBot="1" x14ac:dyDescent="0.35">
      <c r="A1" s="174" t="s">
        <v>93</v>
      </c>
      <c r="B1" s="175"/>
      <c r="C1" s="175"/>
      <c r="D1" s="175"/>
      <c r="E1" s="175"/>
      <c r="F1" s="175"/>
      <c r="G1" s="175"/>
      <c r="H1" s="175"/>
      <c r="I1" s="175"/>
      <c r="J1" s="175"/>
      <c r="K1" s="175"/>
      <c r="L1" s="175"/>
      <c r="M1" s="175"/>
      <c r="N1" s="176"/>
    </row>
    <row r="2" spans="1:16" x14ac:dyDescent="0.3">
      <c r="A2" s="2"/>
      <c r="B2" s="2"/>
      <c r="C2" s="2"/>
      <c r="D2" s="2"/>
      <c r="E2" s="2"/>
      <c r="F2" s="2"/>
      <c r="G2" s="2"/>
      <c r="H2" s="2"/>
      <c r="I2" s="2"/>
      <c r="J2" s="2"/>
      <c r="K2" s="2"/>
      <c r="L2" s="2"/>
      <c r="M2" s="2"/>
      <c r="N2" s="2"/>
    </row>
    <row r="3" spans="1:16" ht="17.399999999999999" x14ac:dyDescent="0.35">
      <c r="A3" s="177" t="s">
        <v>15</v>
      </c>
      <c r="B3" s="177"/>
      <c r="C3" s="11" t="s">
        <v>33</v>
      </c>
      <c r="D3" s="11"/>
      <c r="E3" s="11"/>
      <c r="F3" s="11"/>
      <c r="G3" s="11"/>
      <c r="H3" s="11"/>
      <c r="I3" s="11"/>
      <c r="J3" s="11"/>
      <c r="K3" s="11"/>
      <c r="L3" s="11"/>
      <c r="M3" s="2"/>
      <c r="N3" s="2"/>
    </row>
    <row r="4" spans="1:16" x14ac:dyDescent="0.3">
      <c r="A4" s="2"/>
      <c r="B4" s="2"/>
      <c r="C4" s="2"/>
      <c r="D4" s="2"/>
      <c r="E4" s="2"/>
      <c r="F4" s="2"/>
      <c r="G4" s="2"/>
      <c r="H4" s="2"/>
      <c r="I4" s="2"/>
      <c r="J4" s="2"/>
      <c r="K4" s="2"/>
      <c r="L4" s="2"/>
      <c r="M4" s="2"/>
      <c r="N4" s="2"/>
    </row>
    <row r="5" spans="1:16" ht="17.399999999999999" x14ac:dyDescent="0.35">
      <c r="A5" s="5" t="s">
        <v>16</v>
      </c>
      <c r="B5" s="2"/>
      <c r="C5" s="2"/>
      <c r="D5" s="2"/>
      <c r="E5" s="2"/>
      <c r="F5" s="2"/>
      <c r="G5" s="2"/>
      <c r="H5" s="2"/>
      <c r="I5" s="2"/>
      <c r="J5" s="2"/>
      <c r="K5" s="2"/>
      <c r="L5" s="2"/>
      <c r="M5" s="2"/>
      <c r="N5" s="2"/>
    </row>
    <row r="6" spans="1:16" ht="15.6" x14ac:dyDescent="0.3">
      <c r="A6" s="6"/>
      <c r="B6" s="2"/>
      <c r="C6" s="2"/>
      <c r="D6" s="2"/>
      <c r="E6" s="2"/>
      <c r="F6" s="2"/>
      <c r="G6" s="2"/>
      <c r="H6" s="2"/>
      <c r="I6" s="2"/>
      <c r="J6" s="2"/>
      <c r="K6" s="2"/>
      <c r="L6" s="2"/>
      <c r="M6" s="2"/>
      <c r="N6" s="2"/>
    </row>
    <row r="7" spans="1:16" ht="15.6" x14ac:dyDescent="0.3">
      <c r="A7" s="178" t="s">
        <v>12</v>
      </c>
      <c r="B7" s="178"/>
      <c r="C7" s="178" t="s">
        <v>13</v>
      </c>
      <c r="D7" s="178"/>
      <c r="E7" s="178"/>
      <c r="F7" s="178"/>
      <c r="G7" s="7" t="s">
        <v>14</v>
      </c>
      <c r="H7" s="2"/>
      <c r="I7" s="2"/>
      <c r="J7" s="2"/>
      <c r="K7" s="2"/>
      <c r="L7" s="2"/>
      <c r="M7" s="2"/>
      <c r="N7" s="2"/>
    </row>
    <row r="8" spans="1:16" ht="31.95" customHeight="1" x14ac:dyDescent="0.3">
      <c r="A8" s="179" t="s">
        <v>448</v>
      </c>
      <c r="B8" s="179"/>
      <c r="C8" s="171" t="s">
        <v>28</v>
      </c>
      <c r="D8" s="171"/>
      <c r="E8" s="171"/>
      <c r="F8" s="171"/>
      <c r="G8" s="49" t="s">
        <v>31</v>
      </c>
      <c r="H8" s="2"/>
      <c r="I8" s="2"/>
      <c r="J8" s="2"/>
      <c r="K8" s="2"/>
      <c r="L8" s="2"/>
      <c r="M8" s="2"/>
      <c r="N8" s="2"/>
    </row>
    <row r="9" spans="1:16" ht="35.549999999999997" customHeight="1" x14ac:dyDescent="0.3">
      <c r="A9" s="169" t="s">
        <v>449</v>
      </c>
      <c r="B9" s="170"/>
      <c r="C9" s="171" t="s">
        <v>29</v>
      </c>
      <c r="D9" s="171"/>
      <c r="E9" s="171"/>
      <c r="F9" s="171"/>
      <c r="G9" s="49" t="s">
        <v>31</v>
      </c>
      <c r="H9" s="2"/>
      <c r="I9" s="2"/>
      <c r="J9" s="2"/>
      <c r="K9" s="2"/>
      <c r="L9" s="2"/>
      <c r="M9" s="2"/>
      <c r="N9" s="2"/>
    </row>
    <row r="10" spans="1:16" ht="35.549999999999997" customHeight="1" x14ac:dyDescent="0.3">
      <c r="A10" s="169" t="s">
        <v>94</v>
      </c>
      <c r="B10" s="170"/>
      <c r="C10" s="171" t="s">
        <v>30</v>
      </c>
      <c r="D10" s="171"/>
      <c r="E10" s="171"/>
      <c r="F10" s="171"/>
      <c r="G10" s="49" t="s">
        <v>24</v>
      </c>
      <c r="H10" s="2"/>
      <c r="I10" s="2"/>
      <c r="J10" s="2"/>
      <c r="K10" s="2"/>
      <c r="L10" s="2"/>
      <c r="M10" s="2"/>
      <c r="N10" s="2"/>
    </row>
    <row r="11" spans="1:16" ht="35.549999999999997" customHeight="1" x14ac:dyDescent="0.3">
      <c r="A11" s="169" t="s">
        <v>95</v>
      </c>
      <c r="B11" s="170"/>
      <c r="C11" s="171" t="s">
        <v>42</v>
      </c>
      <c r="D11" s="171"/>
      <c r="E11" s="171"/>
      <c r="F11" s="171"/>
      <c r="G11" s="49" t="s">
        <v>24</v>
      </c>
      <c r="H11" s="2"/>
      <c r="I11" s="2"/>
      <c r="J11" s="2"/>
      <c r="K11" s="2"/>
      <c r="L11" s="2"/>
      <c r="M11" s="2"/>
      <c r="N11" s="2"/>
    </row>
    <row r="12" spans="1:16" ht="31.5" customHeight="1" x14ac:dyDescent="0.3">
      <c r="A12" s="169" t="s">
        <v>96</v>
      </c>
      <c r="B12" s="170"/>
      <c r="C12" s="171" t="s">
        <v>32</v>
      </c>
      <c r="D12" s="171"/>
      <c r="E12" s="171"/>
      <c r="F12" s="171"/>
      <c r="G12" s="49" t="s">
        <v>24</v>
      </c>
      <c r="H12" s="2"/>
      <c r="I12" s="2"/>
      <c r="J12" s="2"/>
      <c r="K12" s="2"/>
      <c r="L12" s="2"/>
      <c r="M12" s="2"/>
      <c r="N12" s="2"/>
      <c r="O12" s="9"/>
      <c r="P12" s="9"/>
    </row>
    <row r="13" spans="1:16" x14ac:dyDescent="0.3">
      <c r="A13" s="2"/>
      <c r="B13" s="2"/>
      <c r="C13" s="2"/>
      <c r="D13" s="2"/>
      <c r="E13" s="2"/>
      <c r="F13" s="2"/>
      <c r="G13" s="2"/>
      <c r="H13" s="2"/>
      <c r="I13" s="2"/>
      <c r="J13" s="2"/>
      <c r="K13" s="2"/>
      <c r="L13" s="2"/>
      <c r="M13" s="2"/>
      <c r="N13" s="2"/>
    </row>
    <row r="14" spans="1:16" ht="17.399999999999999" x14ac:dyDescent="0.35">
      <c r="A14" s="5" t="s">
        <v>17</v>
      </c>
      <c r="B14" s="2"/>
      <c r="C14" s="2"/>
      <c r="D14" s="2"/>
      <c r="E14" s="2"/>
      <c r="F14" s="2"/>
      <c r="G14" s="2"/>
      <c r="H14" s="2"/>
      <c r="I14" s="2"/>
      <c r="J14" s="2"/>
      <c r="K14" s="2"/>
      <c r="L14" s="2"/>
      <c r="M14" s="2"/>
      <c r="N14" s="2"/>
    </row>
    <row r="15" spans="1:16" ht="15.6" x14ac:dyDescent="0.3">
      <c r="A15" s="6"/>
      <c r="B15" s="2"/>
      <c r="C15" s="2"/>
      <c r="D15" s="2"/>
      <c r="E15" s="2"/>
      <c r="F15" s="2"/>
      <c r="G15" s="2"/>
      <c r="H15" s="2"/>
      <c r="I15" s="2"/>
      <c r="J15" s="2"/>
      <c r="K15" s="2"/>
      <c r="L15" s="2"/>
      <c r="M15" s="2"/>
      <c r="N15" s="2"/>
    </row>
    <row r="16" spans="1:16" ht="15.6" x14ac:dyDescent="0.3">
      <c r="A16" s="8" t="s">
        <v>1</v>
      </c>
      <c r="B16" s="165" t="s">
        <v>18</v>
      </c>
      <c r="C16" s="165"/>
      <c r="D16" s="165"/>
      <c r="E16" s="165"/>
      <c r="F16" s="167" t="s">
        <v>25</v>
      </c>
      <c r="G16" s="168"/>
      <c r="H16" s="2"/>
      <c r="I16" s="2"/>
      <c r="J16" s="2"/>
      <c r="K16" s="2"/>
      <c r="L16" s="2"/>
      <c r="M16" s="2"/>
      <c r="N16" s="2"/>
    </row>
    <row r="17" spans="1:14" ht="15.6" x14ac:dyDescent="0.3">
      <c r="A17" s="8" t="s">
        <v>2</v>
      </c>
      <c r="B17" s="165" t="s">
        <v>19</v>
      </c>
      <c r="C17" s="165"/>
      <c r="D17" s="165"/>
      <c r="E17" s="165"/>
      <c r="F17" s="172" t="s">
        <v>26</v>
      </c>
      <c r="G17" s="173"/>
      <c r="H17" s="2"/>
      <c r="I17" s="2"/>
      <c r="J17" s="2"/>
      <c r="K17" s="2"/>
      <c r="L17" s="2"/>
      <c r="M17" s="2"/>
      <c r="N17" s="2"/>
    </row>
    <row r="18" spans="1:14" ht="15.6" x14ac:dyDescent="0.3">
      <c r="A18" s="8" t="s">
        <v>3</v>
      </c>
      <c r="B18" s="165" t="s">
        <v>20</v>
      </c>
      <c r="C18" s="165"/>
      <c r="D18" s="165"/>
      <c r="E18" s="165"/>
      <c r="F18" s="167" t="s">
        <v>43</v>
      </c>
      <c r="G18" s="168"/>
      <c r="H18" s="2"/>
      <c r="I18" s="2"/>
      <c r="J18" s="2"/>
      <c r="K18" s="2"/>
      <c r="L18" s="2"/>
      <c r="M18" s="2"/>
      <c r="N18" s="2"/>
    </row>
    <row r="19" spans="1:14" ht="15.6" x14ac:dyDescent="0.3">
      <c r="A19" s="8" t="s">
        <v>4</v>
      </c>
      <c r="B19" s="165" t="s">
        <v>21</v>
      </c>
      <c r="C19" s="165"/>
      <c r="D19" s="165"/>
      <c r="E19" s="165"/>
      <c r="F19" s="166"/>
      <c r="G19" s="166"/>
      <c r="H19" s="2"/>
      <c r="I19" s="2"/>
      <c r="J19" s="2"/>
      <c r="K19" s="2"/>
      <c r="L19" s="2"/>
      <c r="M19" s="2"/>
      <c r="N19" s="2"/>
    </row>
    <row r="20" spans="1:14" ht="15.6" x14ac:dyDescent="0.3">
      <c r="A20" s="8" t="s">
        <v>5</v>
      </c>
      <c r="B20" s="165" t="s">
        <v>22</v>
      </c>
      <c r="C20" s="165"/>
      <c r="D20" s="165"/>
      <c r="E20" s="165"/>
      <c r="F20" s="166"/>
      <c r="G20" s="166"/>
      <c r="H20" s="2"/>
      <c r="I20" s="2"/>
      <c r="J20" s="2"/>
      <c r="K20" s="2"/>
      <c r="L20" s="2"/>
      <c r="M20" s="2"/>
      <c r="N20" s="2"/>
    </row>
    <row r="21" spans="1:14" ht="15.6" x14ac:dyDescent="0.3">
      <c r="A21" s="8" t="s">
        <v>6</v>
      </c>
      <c r="B21" s="165" t="s">
        <v>23</v>
      </c>
      <c r="C21" s="165"/>
      <c r="D21" s="165"/>
      <c r="E21" s="165"/>
      <c r="F21" s="166"/>
      <c r="G21" s="166"/>
      <c r="H21" s="2"/>
      <c r="I21" s="2"/>
      <c r="J21" s="2"/>
      <c r="K21" s="2"/>
      <c r="L21" s="2"/>
      <c r="M21" s="2"/>
      <c r="N21" s="2"/>
    </row>
    <row r="22" spans="1:14" x14ac:dyDescent="0.3">
      <c r="A22" s="2"/>
      <c r="B22" s="2"/>
      <c r="C22" s="2"/>
      <c r="D22" s="2"/>
      <c r="E22" s="2"/>
      <c r="F22" s="2"/>
      <c r="G22" s="2"/>
      <c r="H22" s="2"/>
      <c r="I22" s="2"/>
      <c r="J22" s="2"/>
      <c r="K22" s="2"/>
      <c r="L22" s="2"/>
      <c r="M22" s="2"/>
      <c r="N22" s="2"/>
    </row>
    <row r="23" spans="1:14" s="4" customFormat="1" x14ac:dyDescent="0.3">
      <c r="A23" s="50"/>
      <c r="B23" s="50"/>
      <c r="C23" s="50"/>
      <c r="D23" s="50"/>
      <c r="E23" s="50"/>
      <c r="F23" s="50"/>
      <c r="G23" s="50"/>
      <c r="H23" s="50"/>
      <c r="I23" s="50"/>
      <c r="J23" s="50"/>
      <c r="K23" s="50"/>
      <c r="L23" s="50"/>
      <c r="M23" s="50"/>
      <c r="N23" s="50"/>
    </row>
  </sheetData>
  <mergeCells count="26">
    <mergeCell ref="A1:N1"/>
    <mergeCell ref="A3:B3"/>
    <mergeCell ref="A7:B7"/>
    <mergeCell ref="C7:F7"/>
    <mergeCell ref="A8:B8"/>
    <mergeCell ref="C8:F8"/>
    <mergeCell ref="A9:B9"/>
    <mergeCell ref="C9:F9"/>
    <mergeCell ref="A10:B10"/>
    <mergeCell ref="C10:F10"/>
    <mergeCell ref="A11:B11"/>
    <mergeCell ref="C11:F11"/>
    <mergeCell ref="A12:B12"/>
    <mergeCell ref="C12:F12"/>
    <mergeCell ref="B16:E16"/>
    <mergeCell ref="F16:G16"/>
    <mergeCell ref="B17:E17"/>
    <mergeCell ref="F17:G17"/>
    <mergeCell ref="B21:E21"/>
    <mergeCell ref="F21:G21"/>
    <mergeCell ref="B18:E18"/>
    <mergeCell ref="F18:G18"/>
    <mergeCell ref="B19:E19"/>
    <mergeCell ref="F19:G19"/>
    <mergeCell ref="B20:E20"/>
    <mergeCell ref="F20:G20"/>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30"/>
  <sheetViews>
    <sheetView tabSelected="1" topLeftCell="A16" workbookViewId="0">
      <selection activeCell="E15" sqref="E15"/>
    </sheetView>
  </sheetViews>
  <sheetFormatPr baseColWidth="10" defaultColWidth="11.44140625" defaultRowHeight="13.2" x14ac:dyDescent="0.25"/>
  <cols>
    <col min="1" max="1" width="11.44140625" style="10"/>
    <col min="2" max="2" width="29.6640625" style="10" customWidth="1"/>
    <col min="3" max="8" width="20" style="10" customWidth="1"/>
    <col min="9" max="16384" width="11.44140625" style="10"/>
  </cols>
  <sheetData>
    <row r="1" spans="2:10" ht="13.8" thickBot="1" x14ac:dyDescent="0.3"/>
    <row r="2" spans="2:10" ht="30.75" customHeight="1" x14ac:dyDescent="0.25">
      <c r="B2" s="157" t="s">
        <v>450</v>
      </c>
      <c r="C2" s="158" t="s">
        <v>480</v>
      </c>
      <c r="D2" s="159" t="s">
        <v>480</v>
      </c>
      <c r="E2" s="159" t="s">
        <v>480</v>
      </c>
      <c r="F2" s="159" t="s">
        <v>480</v>
      </c>
      <c r="G2" s="159" t="s">
        <v>480</v>
      </c>
      <c r="H2" s="160" t="s">
        <v>480</v>
      </c>
    </row>
    <row r="3" spans="2:10" ht="13.8" x14ac:dyDescent="0.25">
      <c r="B3" s="150" t="s">
        <v>463</v>
      </c>
      <c r="C3" s="161">
        <v>18</v>
      </c>
      <c r="D3" s="161">
        <v>20</v>
      </c>
      <c r="E3" s="161">
        <v>24</v>
      </c>
      <c r="F3" s="161">
        <v>31</v>
      </c>
      <c r="G3" s="152"/>
      <c r="H3" s="154" t="s">
        <v>479</v>
      </c>
      <c r="I3" s="10" t="s">
        <v>479</v>
      </c>
      <c r="J3" s="10" t="s">
        <v>479</v>
      </c>
    </row>
    <row r="4" spans="2:10" ht="13.8" x14ac:dyDescent="0.25">
      <c r="B4" s="150" t="s">
        <v>477</v>
      </c>
      <c r="C4" s="161">
        <v>9</v>
      </c>
      <c r="D4" s="161">
        <v>28</v>
      </c>
      <c r="E4" s="161">
        <v>32</v>
      </c>
      <c r="F4" s="152"/>
      <c r="G4" s="152"/>
      <c r="H4" s="154" t="s">
        <v>479</v>
      </c>
      <c r="I4" s="10" t="s">
        <v>479</v>
      </c>
      <c r="J4" s="10" t="s">
        <v>479</v>
      </c>
    </row>
    <row r="5" spans="2:10" ht="13.8" x14ac:dyDescent="0.25">
      <c r="B5" s="150" t="s">
        <v>455</v>
      </c>
      <c r="C5" s="161">
        <v>6</v>
      </c>
      <c r="D5" s="161">
        <v>23</v>
      </c>
      <c r="E5" s="152" t="s">
        <v>479</v>
      </c>
      <c r="F5" s="152"/>
      <c r="G5" s="152"/>
      <c r="H5" s="154" t="s">
        <v>479</v>
      </c>
      <c r="I5" s="10" t="s">
        <v>479</v>
      </c>
      <c r="J5" s="10" t="s">
        <v>479</v>
      </c>
    </row>
    <row r="6" spans="2:10" ht="13.8" x14ac:dyDescent="0.25">
      <c r="B6" s="150" t="s">
        <v>471</v>
      </c>
      <c r="C6" s="161">
        <v>30</v>
      </c>
      <c r="D6" s="161">
        <v>33</v>
      </c>
      <c r="E6" s="161">
        <v>34</v>
      </c>
      <c r="F6" s="153">
        <v>29</v>
      </c>
      <c r="G6" s="152"/>
      <c r="H6" s="154" t="s">
        <v>479</v>
      </c>
      <c r="I6" s="10" t="s">
        <v>479</v>
      </c>
      <c r="J6" s="10" t="s">
        <v>479</v>
      </c>
    </row>
    <row r="7" spans="2:10" ht="13.8" x14ac:dyDescent="0.25">
      <c r="B7" s="150" t="s">
        <v>453</v>
      </c>
      <c r="C7" s="153">
        <v>3</v>
      </c>
      <c r="D7" s="161">
        <v>35</v>
      </c>
      <c r="E7" s="161">
        <v>40</v>
      </c>
      <c r="F7" s="161">
        <v>41</v>
      </c>
      <c r="G7" s="152"/>
      <c r="H7" s="154" t="s">
        <v>479</v>
      </c>
      <c r="I7" s="10" t="s">
        <v>479</v>
      </c>
      <c r="J7" s="10" t="s">
        <v>479</v>
      </c>
    </row>
    <row r="8" spans="2:10" ht="13.8" x14ac:dyDescent="0.25">
      <c r="B8" s="150" t="s">
        <v>464</v>
      </c>
      <c r="C8" s="161">
        <v>17</v>
      </c>
      <c r="D8" s="161">
        <v>19</v>
      </c>
      <c r="E8" s="152" t="s">
        <v>479</v>
      </c>
      <c r="F8" s="152" t="s">
        <v>479</v>
      </c>
      <c r="G8" s="152" t="s">
        <v>479</v>
      </c>
      <c r="H8" s="154" t="s">
        <v>479</v>
      </c>
      <c r="I8" s="10" t="s">
        <v>479</v>
      </c>
      <c r="J8" s="10" t="s">
        <v>479</v>
      </c>
    </row>
    <row r="9" spans="2:10" ht="13.8" x14ac:dyDescent="0.25">
      <c r="B9" s="150" t="s">
        <v>458</v>
      </c>
      <c r="C9" s="161">
        <v>11</v>
      </c>
      <c r="D9" s="152" t="s">
        <v>479</v>
      </c>
      <c r="E9" s="152" t="s">
        <v>479</v>
      </c>
      <c r="F9" s="152"/>
      <c r="G9" s="152" t="s">
        <v>479</v>
      </c>
      <c r="H9" s="154" t="s">
        <v>479</v>
      </c>
      <c r="I9" s="10" t="s">
        <v>479</v>
      </c>
      <c r="J9" s="10" t="s">
        <v>479</v>
      </c>
    </row>
    <row r="10" spans="2:10" ht="13.8" x14ac:dyDescent="0.25">
      <c r="B10" s="150" t="s">
        <v>474</v>
      </c>
      <c r="C10" s="161">
        <v>1</v>
      </c>
      <c r="D10" s="153">
        <v>36</v>
      </c>
      <c r="E10" s="152" t="s">
        <v>479</v>
      </c>
      <c r="F10" s="152"/>
      <c r="G10" s="152" t="s">
        <v>479</v>
      </c>
      <c r="H10" s="154" t="s">
        <v>479</v>
      </c>
      <c r="I10" s="10" t="s">
        <v>479</v>
      </c>
      <c r="J10" s="10" t="s">
        <v>479</v>
      </c>
    </row>
    <row r="11" spans="2:10" ht="13.8" x14ac:dyDescent="0.25">
      <c r="B11" s="150" t="s">
        <v>475</v>
      </c>
      <c r="C11" s="161">
        <v>3</v>
      </c>
      <c r="D11" s="153">
        <v>38</v>
      </c>
      <c r="E11" s="152" t="s">
        <v>479</v>
      </c>
      <c r="F11" s="152"/>
      <c r="G11" s="152" t="s">
        <v>479</v>
      </c>
      <c r="H11" s="154" t="s">
        <v>479</v>
      </c>
      <c r="I11" s="10" t="s">
        <v>479</v>
      </c>
      <c r="J11" s="10" t="s">
        <v>479</v>
      </c>
    </row>
    <row r="12" spans="2:10" ht="13.8" x14ac:dyDescent="0.25">
      <c r="B12" s="150" t="s">
        <v>467</v>
      </c>
      <c r="C12" s="161">
        <v>6</v>
      </c>
      <c r="D12" s="161">
        <v>24</v>
      </c>
      <c r="E12" s="161">
        <v>34</v>
      </c>
      <c r="F12" s="152"/>
      <c r="G12" s="152"/>
      <c r="H12" s="154" t="s">
        <v>479</v>
      </c>
      <c r="I12" s="10" t="s">
        <v>479</v>
      </c>
      <c r="J12" s="10" t="s">
        <v>479</v>
      </c>
    </row>
    <row r="13" spans="2:10" ht="13.8" x14ac:dyDescent="0.25">
      <c r="B13" s="150" t="s">
        <v>470</v>
      </c>
      <c r="C13" s="161">
        <v>8</v>
      </c>
      <c r="D13" s="161">
        <v>10</v>
      </c>
      <c r="E13" s="161">
        <v>28</v>
      </c>
      <c r="F13" s="152"/>
      <c r="G13" s="152"/>
      <c r="H13" s="154" t="s">
        <v>479</v>
      </c>
      <c r="I13" s="10" t="s">
        <v>479</v>
      </c>
      <c r="J13" s="10" t="s">
        <v>479</v>
      </c>
    </row>
    <row r="14" spans="2:10" ht="13.8" x14ac:dyDescent="0.25">
      <c r="B14" s="150" t="s">
        <v>473</v>
      </c>
      <c r="C14" s="161">
        <v>35</v>
      </c>
      <c r="D14" s="161">
        <v>38</v>
      </c>
      <c r="E14" s="161">
        <v>40</v>
      </c>
      <c r="F14" s="152"/>
      <c r="G14" s="152" t="s">
        <v>479</v>
      </c>
      <c r="H14" s="154" t="s">
        <v>479</v>
      </c>
      <c r="I14" s="10" t="s">
        <v>479</v>
      </c>
      <c r="J14" s="10" t="s">
        <v>479</v>
      </c>
    </row>
    <row r="15" spans="2:10" ht="13.8" x14ac:dyDescent="0.25">
      <c r="B15" s="150" t="s">
        <v>469</v>
      </c>
      <c r="C15" s="161">
        <v>4</v>
      </c>
      <c r="D15" s="161">
        <v>26</v>
      </c>
      <c r="E15" s="152" t="s">
        <v>479</v>
      </c>
      <c r="F15" s="152" t="s">
        <v>479</v>
      </c>
      <c r="G15" s="152" t="s">
        <v>479</v>
      </c>
      <c r="H15" s="154" t="s">
        <v>479</v>
      </c>
      <c r="I15" s="10" t="s">
        <v>479</v>
      </c>
      <c r="J15" s="10" t="s">
        <v>479</v>
      </c>
    </row>
    <row r="16" spans="2:10" ht="13.8" x14ac:dyDescent="0.25">
      <c r="B16" s="150" t="s">
        <v>468</v>
      </c>
      <c r="C16" s="161" t="s">
        <v>481</v>
      </c>
      <c r="D16" s="161">
        <v>25</v>
      </c>
      <c r="E16" s="161">
        <v>26</v>
      </c>
      <c r="F16" s="152"/>
      <c r="G16" s="152" t="s">
        <v>479</v>
      </c>
      <c r="H16" s="154" t="s">
        <v>479</v>
      </c>
      <c r="I16" s="10" t="s">
        <v>479</v>
      </c>
      <c r="J16" s="10" t="s">
        <v>479</v>
      </c>
    </row>
    <row r="17" spans="2:10" ht="13.8" x14ac:dyDescent="0.25">
      <c r="B17" s="150" t="s">
        <v>478</v>
      </c>
      <c r="C17" s="161">
        <v>14</v>
      </c>
      <c r="D17" s="161">
        <v>31</v>
      </c>
      <c r="E17" s="161">
        <v>39</v>
      </c>
      <c r="F17" s="152"/>
      <c r="G17" s="152"/>
      <c r="H17" s="154"/>
      <c r="I17" s="10" t="s">
        <v>479</v>
      </c>
      <c r="J17" s="10" t="s">
        <v>479</v>
      </c>
    </row>
    <row r="18" spans="2:10" ht="13.8" x14ac:dyDescent="0.25">
      <c r="B18" s="150" t="s">
        <v>476</v>
      </c>
      <c r="C18" s="161">
        <v>5</v>
      </c>
      <c r="D18" s="161">
        <v>13</v>
      </c>
      <c r="E18" s="161">
        <v>16</v>
      </c>
      <c r="F18" s="152"/>
      <c r="G18" s="152"/>
      <c r="H18" s="154"/>
      <c r="I18" s="10" t="s">
        <v>479</v>
      </c>
      <c r="J18" s="10" t="s">
        <v>479</v>
      </c>
    </row>
    <row r="19" spans="2:10" ht="13.8" x14ac:dyDescent="0.25">
      <c r="B19" s="150" t="s">
        <v>451</v>
      </c>
      <c r="C19" s="153">
        <v>1</v>
      </c>
      <c r="D19" s="161">
        <v>15</v>
      </c>
      <c r="E19" s="161">
        <v>36</v>
      </c>
      <c r="F19" s="161">
        <v>41</v>
      </c>
      <c r="G19" s="164"/>
      <c r="H19" s="154" t="s">
        <v>479</v>
      </c>
      <c r="I19" s="10" t="s">
        <v>479</v>
      </c>
      <c r="J19" s="10" t="s">
        <v>479</v>
      </c>
    </row>
    <row r="20" spans="2:10" ht="13.8" x14ac:dyDescent="0.25">
      <c r="B20" s="150" t="s">
        <v>461</v>
      </c>
      <c r="C20" s="161">
        <v>12</v>
      </c>
      <c r="D20" s="161">
        <v>14</v>
      </c>
      <c r="E20" s="161">
        <v>21</v>
      </c>
      <c r="F20" s="161">
        <v>37</v>
      </c>
      <c r="G20" s="152" t="s">
        <v>479</v>
      </c>
      <c r="H20" s="154" t="s">
        <v>479</v>
      </c>
      <c r="I20" s="10" t="s">
        <v>479</v>
      </c>
      <c r="J20" s="10" t="s">
        <v>479</v>
      </c>
    </row>
    <row r="21" spans="2:10" ht="13.8" x14ac:dyDescent="0.25">
      <c r="B21" s="150" t="s">
        <v>456</v>
      </c>
      <c r="C21" s="161">
        <v>7</v>
      </c>
      <c r="D21" s="161">
        <v>11</v>
      </c>
      <c r="E21" s="161">
        <v>27</v>
      </c>
      <c r="F21" s="161">
        <v>37</v>
      </c>
      <c r="G21" s="152"/>
      <c r="H21" s="154"/>
      <c r="I21" s="10" t="s">
        <v>479</v>
      </c>
      <c r="J21" s="10" t="s">
        <v>479</v>
      </c>
    </row>
    <row r="22" spans="2:10" ht="13.8" x14ac:dyDescent="0.25">
      <c r="B22" s="150" t="s">
        <v>457</v>
      </c>
      <c r="C22" s="161">
        <v>8</v>
      </c>
      <c r="D22" s="161">
        <v>33</v>
      </c>
      <c r="E22" s="152" t="s">
        <v>479</v>
      </c>
      <c r="F22" s="152" t="s">
        <v>479</v>
      </c>
      <c r="G22" s="152" t="s">
        <v>479</v>
      </c>
      <c r="H22" s="154" t="s">
        <v>479</v>
      </c>
      <c r="I22" s="10" t="s">
        <v>479</v>
      </c>
      <c r="J22" s="10" t="s">
        <v>479</v>
      </c>
    </row>
    <row r="23" spans="2:10" ht="13.8" x14ac:dyDescent="0.25">
      <c r="B23" s="150" t="s">
        <v>459</v>
      </c>
      <c r="C23" s="161">
        <v>12</v>
      </c>
      <c r="D23" s="161">
        <v>22</v>
      </c>
      <c r="E23" s="161">
        <v>42</v>
      </c>
      <c r="F23" s="152"/>
      <c r="G23" s="152" t="s">
        <v>479</v>
      </c>
      <c r="H23" s="154" t="s">
        <v>479</v>
      </c>
      <c r="I23" s="10" t="s">
        <v>479</v>
      </c>
      <c r="J23" s="10" t="s">
        <v>479</v>
      </c>
    </row>
    <row r="24" spans="2:10" ht="13.8" x14ac:dyDescent="0.25">
      <c r="B24" s="150" t="s">
        <v>472</v>
      </c>
      <c r="C24" s="161">
        <v>10</v>
      </c>
      <c r="D24" s="161">
        <v>25</v>
      </c>
      <c r="E24" s="161">
        <v>30</v>
      </c>
      <c r="F24" s="161">
        <v>32</v>
      </c>
      <c r="G24" s="153">
        <v>9</v>
      </c>
      <c r="H24" s="154" t="s">
        <v>479</v>
      </c>
      <c r="I24" s="10" t="s">
        <v>479</v>
      </c>
      <c r="J24" s="10" t="s">
        <v>479</v>
      </c>
    </row>
    <row r="25" spans="2:10" ht="13.8" x14ac:dyDescent="0.25">
      <c r="B25" s="150" t="s">
        <v>452</v>
      </c>
      <c r="C25" s="153">
        <v>2</v>
      </c>
      <c r="D25" s="161">
        <v>23</v>
      </c>
      <c r="E25" s="152" t="s">
        <v>479</v>
      </c>
      <c r="F25" s="152" t="s">
        <v>479</v>
      </c>
      <c r="G25" s="152" t="s">
        <v>479</v>
      </c>
      <c r="H25" s="154" t="s">
        <v>479</v>
      </c>
      <c r="I25" s="10" t="s">
        <v>479</v>
      </c>
      <c r="J25" s="10" t="s">
        <v>479</v>
      </c>
    </row>
    <row r="26" spans="2:10" ht="13.8" x14ac:dyDescent="0.25">
      <c r="B26" s="150" t="s">
        <v>462</v>
      </c>
      <c r="C26" s="161">
        <v>4</v>
      </c>
      <c r="D26" s="161">
        <v>17</v>
      </c>
      <c r="E26" s="161">
        <v>27</v>
      </c>
      <c r="F26" s="161">
        <v>29</v>
      </c>
      <c r="G26" s="152" t="s">
        <v>479</v>
      </c>
      <c r="H26" s="154" t="s">
        <v>479</v>
      </c>
      <c r="I26" s="10" t="s">
        <v>479</v>
      </c>
      <c r="J26" s="10" t="s">
        <v>479</v>
      </c>
    </row>
    <row r="27" spans="2:10" ht="13.8" x14ac:dyDescent="0.25">
      <c r="B27" s="150" t="s">
        <v>466</v>
      </c>
      <c r="C27" s="161">
        <v>22</v>
      </c>
      <c r="D27" s="161">
        <v>39</v>
      </c>
      <c r="E27" s="153">
        <v>2</v>
      </c>
      <c r="F27" s="161">
        <v>7</v>
      </c>
      <c r="G27" s="161">
        <v>21</v>
      </c>
      <c r="H27" s="161">
        <v>42</v>
      </c>
      <c r="J27" s="10" t="s">
        <v>479</v>
      </c>
    </row>
    <row r="28" spans="2:10" ht="13.8" x14ac:dyDescent="0.25">
      <c r="B28" s="150" t="s">
        <v>454</v>
      </c>
      <c r="C28" s="161">
        <v>5</v>
      </c>
      <c r="D28" s="161">
        <v>16</v>
      </c>
      <c r="E28" s="161">
        <v>15</v>
      </c>
      <c r="F28" s="152"/>
      <c r="G28" s="152" t="s">
        <v>479</v>
      </c>
      <c r="H28" s="154" t="s">
        <v>479</v>
      </c>
      <c r="I28" s="10" t="s">
        <v>479</v>
      </c>
      <c r="J28" s="10" t="s">
        <v>479</v>
      </c>
    </row>
    <row r="29" spans="2:10" ht="13.8" x14ac:dyDescent="0.25">
      <c r="B29" s="150" t="s">
        <v>460</v>
      </c>
      <c r="C29" s="162">
        <v>13</v>
      </c>
      <c r="D29" s="152" t="s">
        <v>479</v>
      </c>
      <c r="E29" s="152" t="s">
        <v>479</v>
      </c>
      <c r="F29" s="152" t="s">
        <v>479</v>
      </c>
      <c r="G29" s="152" t="s">
        <v>479</v>
      </c>
      <c r="H29" s="154" t="s">
        <v>479</v>
      </c>
      <c r="I29" s="10" t="s">
        <v>479</v>
      </c>
      <c r="J29" s="10" t="s">
        <v>479</v>
      </c>
    </row>
    <row r="30" spans="2:10" ht="14.4" thickBot="1" x14ac:dyDescent="0.3">
      <c r="B30" s="151" t="s">
        <v>465</v>
      </c>
      <c r="C30" s="163">
        <v>20</v>
      </c>
      <c r="D30" s="244">
        <v>19</v>
      </c>
      <c r="E30" s="155" t="s">
        <v>479</v>
      </c>
      <c r="F30" s="155" t="s">
        <v>479</v>
      </c>
      <c r="G30" s="155" t="s">
        <v>479</v>
      </c>
      <c r="H30" s="156" t="s">
        <v>479</v>
      </c>
      <c r="I30" s="10" t="s">
        <v>479</v>
      </c>
      <c r="J30" s="10" t="s">
        <v>479</v>
      </c>
    </row>
  </sheetData>
  <pageMargins left="0.7" right="0.7" top="0.75" bottom="0.75" header="0.3" footer="0.3"/>
  <pageSetup paperSize="9" orientation="portrait" verticalDpi="0" r:id="rId1"/>
  <ignoredErrors>
    <ignoredError sqref="C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J60"/>
  <sheetViews>
    <sheetView showZeros="0" topLeftCell="C26" zoomScale="121" zoomScaleNormal="68" workbookViewId="0">
      <selection activeCell="C34" sqref="C34:J60"/>
    </sheetView>
  </sheetViews>
  <sheetFormatPr baseColWidth="10" defaultRowHeight="14.4" x14ac:dyDescent="0.3"/>
  <cols>
    <col min="4" max="4" width="13.44140625" customWidth="1"/>
    <col min="6" max="6" width="9.88671875" customWidth="1"/>
    <col min="8" max="8" width="11.6640625" customWidth="1"/>
    <col min="9" max="9" width="12.88671875" customWidth="1"/>
  </cols>
  <sheetData>
    <row r="1" spans="3:10" ht="15" customHeight="1" x14ac:dyDescent="0.3">
      <c r="C1" s="198" t="s">
        <v>92</v>
      </c>
      <c r="D1" s="199"/>
      <c r="E1" s="199"/>
      <c r="F1" s="199"/>
      <c r="G1" s="199"/>
      <c r="H1" s="199"/>
      <c r="I1" s="199"/>
      <c r="J1" s="200"/>
    </row>
    <row r="2" spans="3:10" ht="15.75" customHeight="1" thickBot="1" x14ac:dyDescent="0.35">
      <c r="C2" s="201"/>
      <c r="D2" s="202"/>
      <c r="E2" s="202"/>
      <c r="F2" s="202"/>
      <c r="G2" s="202"/>
      <c r="H2" s="202"/>
      <c r="I2" s="202"/>
      <c r="J2" s="203"/>
    </row>
    <row r="3" spans="3:10" ht="15.75" customHeight="1" thickBot="1" x14ac:dyDescent="0.35">
      <c r="C3" s="204" t="s">
        <v>27</v>
      </c>
      <c r="D3" s="204"/>
      <c r="E3" s="205"/>
      <c r="F3" s="206"/>
      <c r="G3" s="206"/>
      <c r="H3" s="206"/>
      <c r="I3" s="206"/>
      <c r="J3" s="207"/>
    </row>
    <row r="4" spans="3:10" ht="15.75" customHeight="1" thickBot="1" x14ac:dyDescent="0.35">
      <c r="C4" s="204"/>
      <c r="D4" s="204"/>
      <c r="E4" s="208"/>
      <c r="F4" s="209"/>
      <c r="G4" s="209"/>
      <c r="H4" s="209"/>
      <c r="I4" s="209"/>
      <c r="J4" s="210"/>
    </row>
    <row r="5" spans="3:10" ht="15.75" customHeight="1" thickBot="1" x14ac:dyDescent="0.35">
      <c r="C5" s="204" t="s">
        <v>97</v>
      </c>
      <c r="D5" s="204"/>
      <c r="E5" s="211"/>
      <c r="F5" s="206"/>
      <c r="G5" s="206"/>
      <c r="H5" s="206"/>
      <c r="I5" s="206"/>
      <c r="J5" s="207"/>
    </row>
    <row r="6" spans="3:10" ht="15.75" customHeight="1" thickBot="1" x14ac:dyDescent="0.35">
      <c r="C6" s="204"/>
      <c r="D6" s="204"/>
      <c r="E6" s="208"/>
      <c r="F6" s="209"/>
      <c r="G6" s="209"/>
      <c r="H6" s="209"/>
      <c r="I6" s="209"/>
      <c r="J6" s="210"/>
    </row>
    <row r="7" spans="3:10" ht="15.75" customHeight="1" thickBot="1" x14ac:dyDescent="0.35">
      <c r="C7" s="204" t="s">
        <v>98</v>
      </c>
      <c r="D7" s="204"/>
      <c r="E7" s="205"/>
      <c r="F7" s="206"/>
      <c r="G7" s="206"/>
      <c r="H7" s="206"/>
      <c r="I7" s="206"/>
      <c r="J7" s="207"/>
    </row>
    <row r="8" spans="3:10" ht="15.75" customHeight="1" thickBot="1" x14ac:dyDescent="0.35">
      <c r="C8" s="204"/>
      <c r="D8" s="204"/>
      <c r="E8" s="208"/>
      <c r="F8" s="209"/>
      <c r="G8" s="209"/>
      <c r="H8" s="209"/>
      <c r="I8" s="209"/>
      <c r="J8" s="210"/>
    </row>
    <row r="9" spans="3:10" ht="15.75" customHeight="1" thickBot="1" x14ac:dyDescent="0.35">
      <c r="C9" s="204" t="s">
        <v>0</v>
      </c>
      <c r="D9" s="204"/>
      <c r="E9" s="205"/>
      <c r="F9" s="206"/>
      <c r="G9" s="206"/>
      <c r="H9" s="206"/>
      <c r="I9" s="206"/>
      <c r="J9" s="207"/>
    </row>
    <row r="10" spans="3:10" ht="15.75" customHeight="1" thickBot="1" x14ac:dyDescent="0.35">
      <c r="C10" s="204"/>
      <c r="D10" s="204"/>
      <c r="E10" s="208"/>
      <c r="F10" s="209"/>
      <c r="G10" s="209"/>
      <c r="H10" s="209"/>
      <c r="I10" s="209"/>
      <c r="J10" s="210"/>
    </row>
    <row r="11" spans="3:10" ht="15.75" customHeight="1" thickBot="1" x14ac:dyDescent="0.35">
      <c r="C11" s="215" t="s">
        <v>10</v>
      </c>
      <c r="D11" s="216"/>
      <c r="E11" s="237" t="s">
        <v>58</v>
      </c>
      <c r="F11" s="238"/>
      <c r="G11" s="18">
        <f>J18</f>
        <v>0</v>
      </c>
      <c r="H11" s="237" t="s">
        <v>59</v>
      </c>
      <c r="I11" s="238"/>
      <c r="J11" s="19">
        <f>J23</f>
        <v>0</v>
      </c>
    </row>
    <row r="12" spans="3:10" ht="15" thickBot="1" x14ac:dyDescent="0.35">
      <c r="C12" s="217"/>
      <c r="D12" s="218"/>
      <c r="E12" s="239" t="s">
        <v>60</v>
      </c>
      <c r="F12" s="240"/>
      <c r="G12" s="16">
        <f>J30</f>
        <v>0</v>
      </c>
      <c r="H12" s="42"/>
      <c r="I12" s="42"/>
      <c r="J12" s="43"/>
    </row>
    <row r="13" spans="3:10" ht="18" customHeight="1" x14ac:dyDescent="0.3">
      <c r="C13" s="215" t="s">
        <v>11</v>
      </c>
      <c r="D13" s="216"/>
      <c r="E13" s="219"/>
      <c r="F13" s="220"/>
      <c r="G13" s="220"/>
      <c r="H13" s="220"/>
      <c r="I13" s="220"/>
      <c r="J13" s="221"/>
    </row>
    <row r="14" spans="3:10" ht="15.75" customHeight="1" thickBot="1" x14ac:dyDescent="0.35">
      <c r="C14" s="217"/>
      <c r="D14" s="218"/>
      <c r="E14" s="222"/>
      <c r="F14" s="223"/>
      <c r="G14" s="223"/>
      <c r="H14" s="223"/>
      <c r="I14" s="223"/>
      <c r="J14" s="224"/>
    </row>
    <row r="15" spans="3:10" ht="15.75" customHeight="1" thickBot="1" x14ac:dyDescent="0.35">
      <c r="C15" s="225" t="s">
        <v>34</v>
      </c>
      <c r="D15" s="225"/>
      <c r="E15" s="226"/>
      <c r="F15" s="227"/>
      <c r="G15" s="230" t="s">
        <v>35</v>
      </c>
      <c r="H15" s="230"/>
      <c r="I15" s="230"/>
      <c r="J15" s="231"/>
    </row>
    <row r="16" spans="3:10" ht="15.75" customHeight="1" thickBot="1" x14ac:dyDescent="0.35">
      <c r="C16" s="225"/>
      <c r="D16" s="225"/>
      <c r="E16" s="228"/>
      <c r="F16" s="229"/>
      <c r="G16" s="232"/>
      <c r="H16" s="232"/>
      <c r="I16" s="232"/>
      <c r="J16" s="233"/>
    </row>
    <row r="17" spans="3:10" ht="15" thickBot="1" x14ac:dyDescent="0.35">
      <c r="C17" s="234" t="s">
        <v>36</v>
      </c>
      <c r="D17" s="235"/>
      <c r="E17" s="235"/>
      <c r="F17" s="235"/>
      <c r="G17" s="235"/>
      <c r="H17" s="235"/>
      <c r="I17" s="236"/>
      <c r="J17" s="44" t="s">
        <v>9</v>
      </c>
    </row>
    <row r="18" spans="3:10" ht="15" thickBot="1" x14ac:dyDescent="0.35">
      <c r="C18" s="193" t="s">
        <v>7</v>
      </c>
      <c r="D18" s="194"/>
      <c r="E18" s="194"/>
      <c r="F18" s="194"/>
      <c r="G18" s="194"/>
      <c r="H18" s="194"/>
      <c r="I18" s="195"/>
      <c r="J18" s="17"/>
    </row>
    <row r="19" spans="3:10" ht="15" thickBot="1" x14ac:dyDescent="0.35">
      <c r="C19" s="212" t="s">
        <v>44</v>
      </c>
      <c r="D19" s="213"/>
      <c r="E19" s="213"/>
      <c r="F19" s="213"/>
      <c r="G19" s="213"/>
      <c r="H19" s="213"/>
      <c r="I19" s="214"/>
      <c r="J19" s="3"/>
    </row>
    <row r="20" spans="3:10" s="4" customFormat="1" ht="15" thickBot="1" x14ac:dyDescent="0.35">
      <c r="C20" s="212" t="s">
        <v>45</v>
      </c>
      <c r="D20" s="213"/>
      <c r="E20" s="213"/>
      <c r="F20" s="213"/>
      <c r="G20" s="213"/>
      <c r="H20" s="213"/>
      <c r="I20" s="214"/>
      <c r="J20" s="3"/>
    </row>
    <row r="21" spans="3:10" s="4" customFormat="1" ht="15" thickBot="1" x14ac:dyDescent="0.35">
      <c r="C21" s="180" t="s">
        <v>46</v>
      </c>
      <c r="D21" s="181"/>
      <c r="E21" s="181"/>
      <c r="F21" s="181"/>
      <c r="G21" s="181"/>
      <c r="H21" s="181"/>
      <c r="I21" s="182"/>
      <c r="J21" s="3"/>
    </row>
    <row r="22" spans="3:10" ht="15" thickBot="1" x14ac:dyDescent="0.35">
      <c r="C22" s="186" t="s">
        <v>47</v>
      </c>
      <c r="D22" s="187"/>
      <c r="E22" s="187"/>
      <c r="F22" s="187"/>
      <c r="G22" s="187"/>
      <c r="H22" s="187"/>
      <c r="I22" s="188"/>
      <c r="J22" s="3"/>
    </row>
    <row r="23" spans="3:10" ht="15" thickBot="1" x14ac:dyDescent="0.35">
      <c r="C23" s="193" t="s">
        <v>48</v>
      </c>
      <c r="D23" s="194"/>
      <c r="E23" s="194"/>
      <c r="F23" s="194"/>
      <c r="G23" s="194"/>
      <c r="H23" s="194"/>
      <c r="I23" s="195"/>
      <c r="J23" s="17"/>
    </row>
    <row r="24" spans="3:10" ht="15" thickBot="1" x14ac:dyDescent="0.35">
      <c r="C24" s="189" t="s">
        <v>49</v>
      </c>
      <c r="D24" s="190"/>
      <c r="E24" s="190"/>
      <c r="F24" s="190"/>
      <c r="G24" s="190"/>
      <c r="H24" s="190"/>
      <c r="I24" s="191"/>
      <c r="J24" s="3"/>
    </row>
    <row r="25" spans="3:10" ht="15" thickBot="1" x14ac:dyDescent="0.35">
      <c r="C25" s="192" t="s">
        <v>50</v>
      </c>
      <c r="D25" s="190"/>
      <c r="E25" s="190"/>
      <c r="F25" s="190"/>
      <c r="G25" s="190"/>
      <c r="H25" s="190"/>
      <c r="I25" s="191"/>
      <c r="J25" s="3"/>
    </row>
    <row r="26" spans="3:10" ht="15" thickBot="1" x14ac:dyDescent="0.35">
      <c r="C26" s="192" t="s">
        <v>51</v>
      </c>
      <c r="D26" s="190"/>
      <c r="E26" s="190"/>
      <c r="F26" s="190"/>
      <c r="G26" s="190"/>
      <c r="H26" s="190"/>
      <c r="I26" s="191"/>
      <c r="J26" s="3"/>
    </row>
    <row r="27" spans="3:10" ht="29.4" customHeight="1" thickBot="1" x14ac:dyDescent="0.35">
      <c r="C27" s="192" t="s">
        <v>52</v>
      </c>
      <c r="D27" s="190"/>
      <c r="E27" s="190"/>
      <c r="F27" s="190"/>
      <c r="G27" s="190"/>
      <c r="H27" s="190"/>
      <c r="I27" s="191"/>
      <c r="J27" s="3"/>
    </row>
    <row r="28" spans="3:10" ht="15" thickBot="1" x14ac:dyDescent="0.35">
      <c r="C28" s="192" t="s">
        <v>53</v>
      </c>
      <c r="D28" s="190"/>
      <c r="E28" s="190"/>
      <c r="F28" s="190"/>
      <c r="G28" s="190"/>
      <c r="H28" s="190"/>
      <c r="I28" s="191"/>
      <c r="J28" s="3"/>
    </row>
    <row r="29" spans="3:10" ht="29.4" customHeight="1" thickBot="1" x14ac:dyDescent="0.35">
      <c r="C29" s="192" t="s">
        <v>54</v>
      </c>
      <c r="D29" s="190"/>
      <c r="E29" s="190"/>
      <c r="F29" s="190"/>
      <c r="G29" s="190"/>
      <c r="H29" s="190"/>
      <c r="I29" s="191"/>
      <c r="J29" s="3"/>
    </row>
    <row r="30" spans="3:10" ht="15" thickBot="1" x14ac:dyDescent="0.35">
      <c r="C30" s="193" t="s">
        <v>57</v>
      </c>
      <c r="D30" s="194"/>
      <c r="E30" s="194"/>
      <c r="F30" s="194"/>
      <c r="G30" s="194"/>
      <c r="H30" s="194"/>
      <c r="I30" s="195"/>
      <c r="J30" s="17"/>
    </row>
    <row r="31" spans="3:10" ht="15" thickBot="1" x14ac:dyDescent="0.35">
      <c r="C31" s="192" t="s">
        <v>55</v>
      </c>
      <c r="D31" s="196"/>
      <c r="E31" s="196"/>
      <c r="F31" s="196"/>
      <c r="G31" s="196"/>
      <c r="H31" s="196"/>
      <c r="I31" s="197"/>
      <c r="J31" s="3"/>
    </row>
    <row r="32" spans="3:10" ht="15" thickBot="1" x14ac:dyDescent="0.35">
      <c r="C32" s="192" t="s">
        <v>56</v>
      </c>
      <c r="D32" s="196"/>
      <c r="E32" s="196"/>
      <c r="F32" s="196"/>
      <c r="G32" s="196"/>
      <c r="H32" s="196"/>
      <c r="I32" s="197"/>
      <c r="J32" s="3"/>
    </row>
    <row r="33" spans="3:10" ht="18.600000000000001" thickBot="1" x14ac:dyDescent="0.35">
      <c r="C33" s="183" t="s">
        <v>8</v>
      </c>
      <c r="D33" s="184"/>
      <c r="E33" s="184"/>
      <c r="F33" s="184"/>
      <c r="G33" s="184"/>
      <c r="H33" s="184"/>
      <c r="I33" s="184"/>
      <c r="J33" s="185"/>
    </row>
    <row r="34" spans="3:10" x14ac:dyDescent="0.3">
      <c r="C34" s="245"/>
      <c r="D34" s="246"/>
      <c r="E34" s="246"/>
      <c r="F34" s="246"/>
      <c r="G34" s="246"/>
      <c r="H34" s="246"/>
      <c r="I34" s="246"/>
      <c r="J34" s="248"/>
    </row>
    <row r="35" spans="3:10" x14ac:dyDescent="0.3">
      <c r="C35" s="249"/>
      <c r="D35" s="247"/>
      <c r="E35" s="247"/>
      <c r="F35" s="247"/>
      <c r="G35" s="247"/>
      <c r="H35" s="247"/>
      <c r="I35" s="247"/>
      <c r="J35" s="250"/>
    </row>
    <row r="36" spans="3:10" x14ac:dyDescent="0.3">
      <c r="C36" s="249"/>
      <c r="D36" s="247"/>
      <c r="E36" s="247"/>
      <c r="F36" s="247"/>
      <c r="G36" s="247"/>
      <c r="H36" s="247"/>
      <c r="I36" s="247"/>
      <c r="J36" s="250"/>
    </row>
    <row r="37" spans="3:10" x14ac:dyDescent="0.3">
      <c r="C37" s="249"/>
      <c r="D37" s="247"/>
      <c r="E37" s="247"/>
      <c r="F37" s="247"/>
      <c r="G37" s="247"/>
      <c r="H37" s="247"/>
      <c r="I37" s="247"/>
      <c r="J37" s="250"/>
    </row>
    <row r="38" spans="3:10" x14ac:dyDescent="0.3">
      <c r="C38" s="249"/>
      <c r="D38" s="247"/>
      <c r="E38" s="247"/>
      <c r="F38" s="247"/>
      <c r="G38" s="247"/>
      <c r="H38" s="247"/>
      <c r="I38" s="247"/>
      <c r="J38" s="250"/>
    </row>
    <row r="39" spans="3:10" x14ac:dyDescent="0.3">
      <c r="C39" s="249"/>
      <c r="D39" s="247"/>
      <c r="E39" s="247"/>
      <c r="F39" s="247"/>
      <c r="G39" s="247"/>
      <c r="H39" s="247"/>
      <c r="I39" s="247"/>
      <c r="J39" s="250"/>
    </row>
    <row r="40" spans="3:10" x14ac:dyDescent="0.3">
      <c r="C40" s="249"/>
      <c r="D40" s="247"/>
      <c r="E40" s="247"/>
      <c r="F40" s="247"/>
      <c r="G40" s="247"/>
      <c r="H40" s="247"/>
      <c r="I40" s="247"/>
      <c r="J40" s="250"/>
    </row>
    <row r="41" spans="3:10" x14ac:dyDescent="0.3">
      <c r="C41" s="249"/>
      <c r="D41" s="247"/>
      <c r="E41" s="247"/>
      <c r="F41" s="247"/>
      <c r="G41" s="247"/>
      <c r="H41" s="247"/>
      <c r="I41" s="247"/>
      <c r="J41" s="250"/>
    </row>
    <row r="42" spans="3:10" x14ac:dyDescent="0.3">
      <c r="C42" s="249"/>
      <c r="D42" s="247"/>
      <c r="E42" s="247"/>
      <c r="F42" s="247"/>
      <c r="G42" s="247"/>
      <c r="H42" s="247"/>
      <c r="I42" s="247"/>
      <c r="J42" s="250"/>
    </row>
    <row r="43" spans="3:10" x14ac:dyDescent="0.3">
      <c r="C43" s="249"/>
      <c r="D43" s="247"/>
      <c r="E43" s="247"/>
      <c r="F43" s="247"/>
      <c r="G43" s="247"/>
      <c r="H43" s="247"/>
      <c r="I43" s="247"/>
      <c r="J43" s="250"/>
    </row>
    <row r="44" spans="3:10" x14ac:dyDescent="0.3">
      <c r="C44" s="249"/>
      <c r="D44" s="247"/>
      <c r="E44" s="247"/>
      <c r="F44" s="247"/>
      <c r="G44" s="247"/>
      <c r="H44" s="247"/>
      <c r="I44" s="247"/>
      <c r="J44" s="250"/>
    </row>
    <row r="45" spans="3:10" x14ac:dyDescent="0.3">
      <c r="C45" s="249"/>
      <c r="D45" s="247"/>
      <c r="E45" s="247"/>
      <c r="F45" s="247"/>
      <c r="G45" s="247"/>
      <c r="H45" s="247"/>
      <c r="I45" s="247"/>
      <c r="J45" s="250"/>
    </row>
    <row r="46" spans="3:10" x14ac:dyDescent="0.3">
      <c r="C46" s="249"/>
      <c r="D46" s="247"/>
      <c r="E46" s="247"/>
      <c r="F46" s="247"/>
      <c r="G46" s="247"/>
      <c r="H46" s="247"/>
      <c r="I46" s="247"/>
      <c r="J46" s="250"/>
    </row>
    <row r="47" spans="3:10" x14ac:dyDescent="0.3">
      <c r="C47" s="249"/>
      <c r="D47" s="247"/>
      <c r="E47" s="247"/>
      <c r="F47" s="247"/>
      <c r="G47" s="247"/>
      <c r="H47" s="247"/>
      <c r="I47" s="247"/>
      <c r="J47" s="250"/>
    </row>
    <row r="48" spans="3:10" x14ac:dyDescent="0.3">
      <c r="C48" s="249"/>
      <c r="D48" s="247"/>
      <c r="E48" s="247"/>
      <c r="F48" s="247"/>
      <c r="G48" s="247"/>
      <c r="H48" s="247"/>
      <c r="I48" s="247"/>
      <c r="J48" s="250"/>
    </row>
    <row r="49" spans="3:10" x14ac:dyDescent="0.3">
      <c r="C49" s="249"/>
      <c r="D49" s="247"/>
      <c r="E49" s="247"/>
      <c r="F49" s="247"/>
      <c r="G49" s="247"/>
      <c r="H49" s="247"/>
      <c r="I49" s="247"/>
      <c r="J49" s="250"/>
    </row>
    <row r="50" spans="3:10" x14ac:dyDescent="0.3">
      <c r="C50" s="249"/>
      <c r="D50" s="247"/>
      <c r="E50" s="247"/>
      <c r="F50" s="247"/>
      <c r="G50" s="247"/>
      <c r="H50" s="247"/>
      <c r="I50" s="247"/>
      <c r="J50" s="250"/>
    </row>
    <row r="51" spans="3:10" x14ac:dyDescent="0.3">
      <c r="C51" s="249"/>
      <c r="D51" s="247"/>
      <c r="E51" s="247"/>
      <c r="F51" s="247"/>
      <c r="G51" s="247"/>
      <c r="H51" s="247"/>
      <c r="I51" s="247"/>
      <c r="J51" s="250"/>
    </row>
    <row r="52" spans="3:10" x14ac:dyDescent="0.3">
      <c r="C52" s="249"/>
      <c r="D52" s="247"/>
      <c r="E52" s="247"/>
      <c r="F52" s="247"/>
      <c r="G52" s="247"/>
      <c r="H52" s="247"/>
      <c r="I52" s="247"/>
      <c r="J52" s="250"/>
    </row>
    <row r="53" spans="3:10" x14ac:dyDescent="0.3">
      <c r="C53" s="249"/>
      <c r="D53" s="247"/>
      <c r="E53" s="247"/>
      <c r="F53" s="247"/>
      <c r="G53" s="247"/>
      <c r="H53" s="247"/>
      <c r="I53" s="247"/>
      <c r="J53" s="250"/>
    </row>
    <row r="54" spans="3:10" x14ac:dyDescent="0.3">
      <c r="C54" s="249"/>
      <c r="D54" s="247"/>
      <c r="E54" s="247"/>
      <c r="F54" s="247"/>
      <c r="G54" s="247"/>
      <c r="H54" s="247"/>
      <c r="I54" s="247"/>
      <c r="J54" s="250"/>
    </row>
    <row r="55" spans="3:10" x14ac:dyDescent="0.3">
      <c r="C55" s="249"/>
      <c r="D55" s="247"/>
      <c r="E55" s="247"/>
      <c r="F55" s="247"/>
      <c r="G55" s="247"/>
      <c r="H55" s="247"/>
      <c r="I55" s="247"/>
      <c r="J55" s="250"/>
    </row>
    <row r="56" spans="3:10" x14ac:dyDescent="0.3">
      <c r="C56" s="249"/>
      <c r="D56" s="247"/>
      <c r="E56" s="247"/>
      <c r="F56" s="247"/>
      <c r="G56" s="247"/>
      <c r="H56" s="247"/>
      <c r="I56" s="247"/>
      <c r="J56" s="250"/>
    </row>
    <row r="57" spans="3:10" x14ac:dyDescent="0.3">
      <c r="C57" s="249"/>
      <c r="D57" s="247"/>
      <c r="E57" s="247"/>
      <c r="F57" s="247"/>
      <c r="G57" s="247"/>
      <c r="H57" s="247"/>
      <c r="I57" s="247"/>
      <c r="J57" s="250"/>
    </row>
    <row r="58" spans="3:10" x14ac:dyDescent="0.3">
      <c r="C58" s="249"/>
      <c r="D58" s="247"/>
      <c r="E58" s="247"/>
      <c r="F58" s="247"/>
      <c r="G58" s="247"/>
      <c r="H58" s="247"/>
      <c r="I58" s="247"/>
      <c r="J58" s="250"/>
    </row>
    <row r="59" spans="3:10" x14ac:dyDescent="0.3">
      <c r="C59" s="249"/>
      <c r="D59" s="247"/>
      <c r="E59" s="247"/>
      <c r="F59" s="247"/>
      <c r="G59" s="247"/>
      <c r="H59" s="247"/>
      <c r="I59" s="247"/>
      <c r="J59" s="250"/>
    </row>
    <row r="60" spans="3:10" ht="15" thickBot="1" x14ac:dyDescent="0.35">
      <c r="C60" s="251"/>
      <c r="D60" s="252"/>
      <c r="E60" s="252"/>
      <c r="F60" s="252"/>
      <c r="G60" s="252"/>
      <c r="H60" s="252"/>
      <c r="I60" s="252"/>
      <c r="J60" s="253"/>
    </row>
  </sheetData>
  <mergeCells count="36">
    <mergeCell ref="C20:I20"/>
    <mergeCell ref="E11:F11"/>
    <mergeCell ref="H11:I11"/>
    <mergeCell ref="E12:F12"/>
    <mergeCell ref="C18:I18"/>
    <mergeCell ref="C11:D12"/>
    <mergeCell ref="C7:D8"/>
    <mergeCell ref="E7:J8"/>
    <mergeCell ref="C19:I19"/>
    <mergeCell ref="C13:D14"/>
    <mergeCell ref="E13:J14"/>
    <mergeCell ref="C9:D10"/>
    <mergeCell ref="E9:J10"/>
    <mergeCell ref="C15:D16"/>
    <mergeCell ref="E15:F16"/>
    <mergeCell ref="G15:J16"/>
    <mergeCell ref="C17:I17"/>
    <mergeCell ref="C1:J2"/>
    <mergeCell ref="C3:D4"/>
    <mergeCell ref="E3:J4"/>
    <mergeCell ref="C5:D6"/>
    <mergeCell ref="E5:J6"/>
    <mergeCell ref="C21:I21"/>
    <mergeCell ref="C33:J33"/>
    <mergeCell ref="C22:I22"/>
    <mergeCell ref="C24:I24"/>
    <mergeCell ref="C25:I25"/>
    <mergeCell ref="C29:I29"/>
    <mergeCell ref="C23:I23"/>
    <mergeCell ref="C26:I26"/>
    <mergeCell ref="C27:I27"/>
    <mergeCell ref="C28:I28"/>
    <mergeCell ref="C31:I31"/>
    <mergeCell ref="C32:I32"/>
    <mergeCell ref="C30:I30"/>
    <mergeCell ref="C34:J60"/>
  </mergeCells>
  <dataValidations disablePrompts="1" xWindow="926" yWindow="342" count="2">
    <dataValidation type="list" allowBlank="1" showInputMessage="1" showErrorMessage="1" sqref="J18:J32" xr:uid="{00000000-0002-0000-0100-000000000000}">
      <formula1>NOTES</formula1>
    </dataValidation>
    <dataValidation type="list" allowBlank="1" showInputMessage="1" showErrorMessage="1" promptTitle="SYNTHESE " prompt="Note finale à choisir dans le menu déroulant " sqref="E13:J14" xr:uid="{00000000-0002-0000-0100-000001000000}">
      <formula1>NOTES</formula1>
    </dataValidation>
  </dataValidations>
  <printOptions horizontalCentered="1" verticalCentered="1"/>
  <pageMargins left="0.31496062992125984" right="0.31496062992125984" top="0.15748031496062992" bottom="0.15748031496062992" header="0.19685039370078741" footer="0.19685039370078741"/>
  <pageSetup paperSize="9" orientation="portrait" verticalDpi="0" r:id="rId1"/>
  <headerFooter>
    <oddHeader>&amp;C&amp;G</oddHead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5B894-B7F0-43CA-BA4F-39CA2EF5FD6C}">
  <sheetPr>
    <tabColor theme="9" tint="0.79998168889431442"/>
    <pageSetUpPr fitToPage="1"/>
  </sheetPr>
  <dimension ref="A1:AD68"/>
  <sheetViews>
    <sheetView topLeftCell="C1" zoomScale="70" zoomScaleNormal="70" zoomScaleSheetLayoutView="100" workbookViewId="0">
      <pane xSplit="6" ySplit="1" topLeftCell="W6" activePane="bottomRight" state="frozen"/>
      <selection activeCell="G32" sqref="G32"/>
      <selection pane="topRight" activeCell="G32" sqref="G32"/>
      <selection pane="bottomLeft" activeCell="G32" sqref="G32"/>
      <selection pane="bottomRight" activeCell="W10" sqref="W10"/>
    </sheetView>
  </sheetViews>
  <sheetFormatPr baseColWidth="10" defaultColWidth="21.6640625" defaultRowHeight="13.2" x14ac:dyDescent="0.25"/>
  <cols>
    <col min="1" max="2" width="26.88671875" style="38" hidden="1" customWidth="1"/>
    <col min="3" max="3" width="8.88671875" style="38" customWidth="1"/>
    <col min="4" max="4" width="26.33203125" style="38" customWidth="1"/>
    <col min="5" max="5" width="44.33203125" style="41" customWidth="1"/>
    <col min="6" max="7" width="24.44140625" style="38" customWidth="1"/>
    <col min="8" max="8" width="22" style="41" customWidth="1"/>
    <col min="9" max="9" width="21.5546875" style="40" customWidth="1"/>
    <col min="10" max="10" width="6.109375" style="40" customWidth="1"/>
    <col min="11" max="11" width="20.109375" style="41" customWidth="1"/>
    <col min="12" max="12" width="23.6640625" style="46" customWidth="1"/>
    <col min="13" max="13" width="20.88671875" style="38" customWidth="1"/>
    <col min="14" max="14" width="53.33203125" style="38" customWidth="1"/>
    <col min="15" max="15" width="16.33203125" style="38" customWidth="1"/>
    <col min="16" max="16" width="23.33203125" style="38" customWidth="1"/>
    <col min="17" max="17" width="18.6640625" style="38" customWidth="1"/>
    <col min="18" max="18" width="17.33203125" style="38" customWidth="1"/>
    <col min="19" max="19" width="20.6640625" style="38" customWidth="1"/>
    <col min="20" max="20" width="17.44140625" style="38" customWidth="1"/>
    <col min="21" max="21" width="15.6640625" style="38" customWidth="1"/>
    <col min="22" max="22" width="24.33203125" style="47" customWidth="1"/>
    <col min="23" max="23" width="30.88671875" style="38" customWidth="1"/>
    <col min="24" max="24" width="17.109375" style="38" customWidth="1"/>
    <col min="25" max="25" width="17.88671875" style="38" customWidth="1"/>
    <col min="26" max="26" width="30.88671875" style="38" customWidth="1"/>
    <col min="27" max="27" width="20.33203125" style="38" customWidth="1"/>
    <col min="28" max="28" width="17.88671875" style="48" customWidth="1"/>
    <col min="29" max="29" width="22.5546875" style="48" customWidth="1"/>
    <col min="30" max="30" width="23.44140625" style="38" customWidth="1"/>
    <col min="31" max="16384" width="21.6640625" style="38"/>
  </cols>
  <sheetData>
    <row r="1" spans="1:30" s="61" customFormat="1" ht="91.95" customHeight="1" thickTop="1" thickBot="1" x14ac:dyDescent="0.3">
      <c r="A1" s="54" t="s">
        <v>99</v>
      </c>
      <c r="B1" s="55" t="s">
        <v>100</v>
      </c>
      <c r="C1" s="56" t="s">
        <v>64</v>
      </c>
      <c r="D1" s="56" t="s">
        <v>65</v>
      </c>
      <c r="E1" s="57" t="s">
        <v>66</v>
      </c>
      <c r="F1" s="57" t="s">
        <v>67</v>
      </c>
      <c r="G1" s="57" t="s">
        <v>101</v>
      </c>
      <c r="H1" s="57" t="s">
        <v>0</v>
      </c>
      <c r="I1" s="57" t="s">
        <v>68</v>
      </c>
      <c r="J1" s="57" t="s">
        <v>69</v>
      </c>
      <c r="K1" s="57" t="s">
        <v>70</v>
      </c>
      <c r="L1" s="57" t="s">
        <v>71</v>
      </c>
      <c r="M1" s="57" t="s">
        <v>72</v>
      </c>
      <c r="N1" s="57" t="s">
        <v>73</v>
      </c>
      <c r="O1" s="57" t="s">
        <v>74</v>
      </c>
      <c r="P1" s="57" t="s">
        <v>75</v>
      </c>
      <c r="Q1" s="57" t="s">
        <v>76</v>
      </c>
      <c r="R1" s="57" t="s">
        <v>77</v>
      </c>
      <c r="S1" s="58" t="s">
        <v>78</v>
      </c>
      <c r="T1" s="58" t="s">
        <v>102</v>
      </c>
      <c r="U1" s="58" t="s">
        <v>103</v>
      </c>
      <c r="V1" s="59" t="s">
        <v>79</v>
      </c>
      <c r="W1" s="60" t="s">
        <v>80</v>
      </c>
      <c r="X1" s="57" t="s">
        <v>81</v>
      </c>
      <c r="Y1" s="57" t="s">
        <v>82</v>
      </c>
      <c r="Z1" s="57" t="s">
        <v>83</v>
      </c>
      <c r="AA1" s="57" t="s">
        <v>84</v>
      </c>
      <c r="AB1" s="57" t="s">
        <v>85</v>
      </c>
      <c r="AC1" s="57" t="s">
        <v>89</v>
      </c>
      <c r="AD1" s="57" t="s">
        <v>86</v>
      </c>
    </row>
    <row r="2" spans="1:30" ht="90.6" thickTop="1" x14ac:dyDescent="0.3">
      <c r="A2" s="62" t="str">
        <f>W2&amp;"_"&amp;COUNTIF($W$2:W2,W2)</f>
        <v>HUEBER Anne-Odile_1</v>
      </c>
      <c r="B2" s="63" t="str">
        <f>Z2&amp;"_"&amp;COUNTIF($Z$2:Z2,Z2)</f>
        <v>BONCOMPAGNI Eric_1</v>
      </c>
      <c r="C2" s="64">
        <v>1</v>
      </c>
      <c r="D2" s="65" t="s">
        <v>104</v>
      </c>
      <c r="E2" s="66" t="s">
        <v>105</v>
      </c>
      <c r="F2" s="67" t="s">
        <v>106</v>
      </c>
      <c r="G2" s="68" t="s">
        <v>107</v>
      </c>
      <c r="H2" s="66" t="s">
        <v>108</v>
      </c>
      <c r="I2" s="69" t="s">
        <v>109</v>
      </c>
      <c r="J2" s="66" t="s">
        <v>110</v>
      </c>
      <c r="K2" s="66" t="s">
        <v>111</v>
      </c>
      <c r="L2" s="66" t="s">
        <v>112</v>
      </c>
      <c r="M2" s="70" t="s">
        <v>113</v>
      </c>
      <c r="N2" s="71" t="s">
        <v>114</v>
      </c>
      <c r="O2" s="72">
        <v>0</v>
      </c>
      <c r="P2" s="72">
        <v>15000</v>
      </c>
      <c r="Q2" s="72">
        <v>0</v>
      </c>
      <c r="R2" s="72">
        <v>0</v>
      </c>
      <c r="S2" s="72">
        <v>15000</v>
      </c>
      <c r="T2" s="73">
        <v>15000</v>
      </c>
      <c r="U2" s="74">
        <f>T2/S2</f>
        <v>1</v>
      </c>
      <c r="V2" s="75" t="s">
        <v>115</v>
      </c>
      <c r="W2" s="76" t="s">
        <v>451</v>
      </c>
      <c r="X2" s="77"/>
      <c r="Y2" s="78"/>
      <c r="Z2" s="79" t="s">
        <v>474</v>
      </c>
      <c r="AA2" s="77"/>
      <c r="AB2" s="78"/>
      <c r="AC2" s="80"/>
      <c r="AD2" s="81"/>
    </row>
    <row r="3" spans="1:30" ht="36" x14ac:dyDescent="0.3">
      <c r="A3" s="82" t="str">
        <f>W3&amp;"_"&amp;COUNTIF($W$2:W3,W3)</f>
        <v>PAPADOPOULO Théodore_1</v>
      </c>
      <c r="B3" s="83" t="str">
        <f>Z3&amp;"_"&amp;COUNTIF($Z$2:Z3,Z3)</f>
        <v>PERALDI-FRATI Marie-Agnes_1</v>
      </c>
      <c r="C3" s="84">
        <v>2</v>
      </c>
      <c r="D3" s="85" t="s">
        <v>116</v>
      </c>
      <c r="E3" s="86" t="s">
        <v>117</v>
      </c>
      <c r="F3" s="87" t="s">
        <v>106</v>
      </c>
      <c r="G3" s="87" t="s">
        <v>107</v>
      </c>
      <c r="H3" s="86" t="s">
        <v>118</v>
      </c>
      <c r="I3" s="88" t="s">
        <v>119</v>
      </c>
      <c r="J3" s="86" t="s">
        <v>120</v>
      </c>
      <c r="K3" s="89" t="s">
        <v>121</v>
      </c>
      <c r="L3" s="86" t="s">
        <v>122</v>
      </c>
      <c r="M3" s="90" t="s">
        <v>123</v>
      </c>
      <c r="N3" s="91" t="s">
        <v>114</v>
      </c>
      <c r="O3" s="92">
        <v>3000</v>
      </c>
      <c r="P3" s="92">
        <v>10000</v>
      </c>
      <c r="Q3" s="92">
        <v>0</v>
      </c>
      <c r="R3" s="92">
        <v>0</v>
      </c>
      <c r="S3" s="92">
        <v>13000</v>
      </c>
      <c r="T3" s="93">
        <v>13000</v>
      </c>
      <c r="U3" s="94">
        <f>T3/S3</f>
        <v>1</v>
      </c>
      <c r="V3" s="95" t="s">
        <v>115</v>
      </c>
      <c r="W3" s="96" t="s">
        <v>452</v>
      </c>
      <c r="X3" s="97"/>
      <c r="Y3" s="98"/>
      <c r="Z3" s="99" t="s">
        <v>466</v>
      </c>
      <c r="AA3" s="97"/>
      <c r="AB3" s="98"/>
      <c r="AC3" s="100"/>
      <c r="AD3" s="101"/>
    </row>
    <row r="4" spans="1:30" ht="54" x14ac:dyDescent="0.3">
      <c r="A4" s="82" t="str">
        <f>W4&amp;"_"&amp;COUNTIF($W$2:W4,W4)</f>
        <v>BERTRAND Marie-France_1</v>
      </c>
      <c r="B4" s="83" t="str">
        <f>Z4&amp;"_"&amp;COUNTIF($Z$2:Z4,Z4)</f>
        <v>BORGESE Franck_1</v>
      </c>
      <c r="C4" s="84">
        <v>3</v>
      </c>
      <c r="D4" s="85" t="s">
        <v>124</v>
      </c>
      <c r="E4" s="86" t="s">
        <v>125</v>
      </c>
      <c r="F4" s="87" t="s">
        <v>106</v>
      </c>
      <c r="G4" s="87" t="s">
        <v>107</v>
      </c>
      <c r="H4" s="86" t="s">
        <v>126</v>
      </c>
      <c r="I4" s="88" t="s">
        <v>127</v>
      </c>
      <c r="J4" s="86" t="s">
        <v>128</v>
      </c>
      <c r="K4" s="86" t="s">
        <v>111</v>
      </c>
      <c r="L4" s="86" t="s">
        <v>129</v>
      </c>
      <c r="M4" s="90" t="s">
        <v>130</v>
      </c>
      <c r="N4" s="91" t="s">
        <v>114</v>
      </c>
      <c r="O4" s="92">
        <v>0</v>
      </c>
      <c r="P4" s="92">
        <v>15000</v>
      </c>
      <c r="Q4" s="92"/>
      <c r="R4" s="92">
        <v>0</v>
      </c>
      <c r="S4" s="92"/>
      <c r="T4" s="93">
        <v>15000</v>
      </c>
      <c r="U4" s="94" t="e">
        <f t="shared" ref="U4:U42" si="0">T4/S4</f>
        <v>#DIV/0!</v>
      </c>
      <c r="V4" s="95" t="s">
        <v>115</v>
      </c>
      <c r="W4" s="96" t="s">
        <v>453</v>
      </c>
      <c r="X4" s="97"/>
      <c r="Y4" s="98"/>
      <c r="Z4" s="99" t="s">
        <v>475</v>
      </c>
      <c r="AA4" s="97"/>
      <c r="AB4" s="98"/>
      <c r="AC4" s="100"/>
      <c r="AD4" s="101"/>
    </row>
    <row r="5" spans="1:30" ht="36" x14ac:dyDescent="0.3">
      <c r="A5" s="82" t="str">
        <f>W5&amp;"_"&amp;COUNTIF($W$2:W5,W5)</f>
        <v>PELLEGRINETTI Jean-Paul_1</v>
      </c>
      <c r="B5" s="83" t="str">
        <f>Z5&amp;"_"&amp;COUNTIF($Z$2:Z5,Z5)</f>
        <v>DEMARIA Samira_1</v>
      </c>
      <c r="C5" s="84">
        <v>4</v>
      </c>
      <c r="D5" s="85" t="s">
        <v>131</v>
      </c>
      <c r="E5" s="86" t="s">
        <v>132</v>
      </c>
      <c r="F5" s="87" t="s">
        <v>106</v>
      </c>
      <c r="G5" s="87" t="s">
        <v>107</v>
      </c>
      <c r="H5" s="86" t="s">
        <v>133</v>
      </c>
      <c r="I5" s="88" t="s">
        <v>134</v>
      </c>
      <c r="J5" s="86" t="s">
        <v>135</v>
      </c>
      <c r="K5" s="89" t="s">
        <v>136</v>
      </c>
      <c r="L5" s="86" t="s">
        <v>137</v>
      </c>
      <c r="M5" s="90" t="s">
        <v>138</v>
      </c>
      <c r="N5" s="91" t="s">
        <v>139</v>
      </c>
      <c r="O5" s="92">
        <v>0</v>
      </c>
      <c r="P5" s="92">
        <v>11742</v>
      </c>
      <c r="Q5" s="92">
        <v>0</v>
      </c>
      <c r="R5" s="92">
        <v>0</v>
      </c>
      <c r="S5" s="92">
        <v>11742</v>
      </c>
      <c r="T5" s="93">
        <v>11742</v>
      </c>
      <c r="U5" s="94">
        <f t="shared" si="0"/>
        <v>1</v>
      </c>
      <c r="V5" s="95" t="s">
        <v>115</v>
      </c>
      <c r="W5" s="96" t="s">
        <v>462</v>
      </c>
      <c r="X5" s="97"/>
      <c r="Y5" s="98"/>
      <c r="Z5" s="99" t="s">
        <v>469</v>
      </c>
      <c r="AA5" s="97"/>
      <c r="AB5" s="98"/>
      <c r="AC5" s="100"/>
      <c r="AD5" s="101"/>
    </row>
    <row r="6" spans="1:30" ht="54" x14ac:dyDescent="0.3">
      <c r="A6" s="82" t="str">
        <f>W6&amp;"_"&amp;COUNTIF($W$2:W6,W6)</f>
        <v>ROULEAU Matthieu_1</v>
      </c>
      <c r="B6" s="83" t="str">
        <f>Z6&amp;"_"&amp;COUNTIF($Z$2:Z6,Z6)</f>
        <v>GWIZDEK Carole_1</v>
      </c>
      <c r="C6" s="84">
        <v>5</v>
      </c>
      <c r="D6" s="85" t="s">
        <v>140</v>
      </c>
      <c r="E6" s="86" t="s">
        <v>141</v>
      </c>
      <c r="F6" s="87" t="s">
        <v>106</v>
      </c>
      <c r="G6" s="87" t="s">
        <v>107</v>
      </c>
      <c r="H6" s="86" t="s">
        <v>126</v>
      </c>
      <c r="I6" s="88" t="s">
        <v>127</v>
      </c>
      <c r="J6" s="86" t="s">
        <v>128</v>
      </c>
      <c r="K6" s="86" t="s">
        <v>111</v>
      </c>
      <c r="L6" s="86" t="s">
        <v>142</v>
      </c>
      <c r="M6" s="90" t="s">
        <v>143</v>
      </c>
      <c r="N6" s="91" t="s">
        <v>114</v>
      </c>
      <c r="O6" s="92">
        <v>0</v>
      </c>
      <c r="P6" s="92">
        <v>15000</v>
      </c>
      <c r="Q6" s="92">
        <v>0</v>
      </c>
      <c r="R6" s="92">
        <v>0</v>
      </c>
      <c r="S6" s="92">
        <v>15000</v>
      </c>
      <c r="T6" s="93">
        <v>15000</v>
      </c>
      <c r="U6" s="94">
        <f t="shared" si="0"/>
        <v>1</v>
      </c>
      <c r="V6" s="95" t="s">
        <v>115</v>
      </c>
      <c r="W6" s="96" t="s">
        <v>454</v>
      </c>
      <c r="X6" s="97"/>
      <c r="Y6" s="98"/>
      <c r="Z6" s="99" t="s">
        <v>476</v>
      </c>
      <c r="AA6" s="97"/>
      <c r="AB6" s="98"/>
      <c r="AC6" s="100"/>
      <c r="AD6" s="101"/>
    </row>
    <row r="7" spans="1:30" ht="36" x14ac:dyDescent="0.3">
      <c r="A7" s="82" t="str">
        <f>W7&amp;"_"&amp;COUNTIF($W$2:W7,W7)</f>
        <v>BAILLY-BECHET Marc_1</v>
      </c>
      <c r="B7" s="83" t="str">
        <f>Z7&amp;"_"&amp;COUNTIF($Z$2:Z7,Z7)</f>
        <v>CASSAM-CHENAÏ Patrick_1</v>
      </c>
      <c r="C7" s="84">
        <v>6</v>
      </c>
      <c r="D7" s="85" t="s">
        <v>144</v>
      </c>
      <c r="E7" s="86" t="s">
        <v>145</v>
      </c>
      <c r="F7" s="87" t="s">
        <v>106</v>
      </c>
      <c r="G7" s="87" t="s">
        <v>107</v>
      </c>
      <c r="H7" s="86" t="s">
        <v>146</v>
      </c>
      <c r="I7" s="88" t="s">
        <v>147</v>
      </c>
      <c r="J7" s="86" t="s">
        <v>148</v>
      </c>
      <c r="K7" s="86" t="s">
        <v>149</v>
      </c>
      <c r="L7" s="86" t="s">
        <v>150</v>
      </c>
      <c r="M7" s="90" t="s">
        <v>151</v>
      </c>
      <c r="N7" s="91" t="s">
        <v>114</v>
      </c>
      <c r="O7" s="92">
        <v>3000</v>
      </c>
      <c r="P7" s="92">
        <v>6100</v>
      </c>
      <c r="Q7" s="92">
        <v>0</v>
      </c>
      <c r="R7" s="92">
        <v>0</v>
      </c>
      <c r="S7" s="92">
        <v>9100</v>
      </c>
      <c r="T7" s="93">
        <v>9100</v>
      </c>
      <c r="U7" s="94">
        <f t="shared" si="0"/>
        <v>1</v>
      </c>
      <c r="V7" s="95" t="s">
        <v>115</v>
      </c>
      <c r="W7" s="96" t="s">
        <v>455</v>
      </c>
      <c r="X7" s="97"/>
      <c r="Y7" s="98"/>
      <c r="Z7" s="99" t="s">
        <v>467</v>
      </c>
      <c r="AA7" s="97"/>
      <c r="AB7" s="98"/>
      <c r="AC7" s="100"/>
      <c r="AD7" s="101"/>
    </row>
    <row r="8" spans="1:30" ht="36" x14ac:dyDescent="0.3">
      <c r="A8" s="82" t="str">
        <f>W8&amp;"_"&amp;COUNTIF($W$2:W8,W8)</f>
        <v>LEGRAND Olivier_1</v>
      </c>
      <c r="B8" s="83" t="str">
        <f>Z8&amp;"_"&amp;COUNTIF($Z$2:Z8,Z8)</f>
        <v>PERALDI-FRATI Marie-Agnes_2</v>
      </c>
      <c r="C8" s="84">
        <v>7</v>
      </c>
      <c r="D8" s="85" t="s">
        <v>152</v>
      </c>
      <c r="E8" s="86" t="s">
        <v>153</v>
      </c>
      <c r="F8" s="87" t="s">
        <v>106</v>
      </c>
      <c r="G8" s="87" t="s">
        <v>107</v>
      </c>
      <c r="H8" s="86" t="s">
        <v>118</v>
      </c>
      <c r="I8" s="88" t="s">
        <v>119</v>
      </c>
      <c r="J8" s="86" t="s">
        <v>120</v>
      </c>
      <c r="K8" s="89" t="s">
        <v>121</v>
      </c>
      <c r="L8" s="86" t="s">
        <v>154</v>
      </c>
      <c r="M8" s="90" t="s">
        <v>155</v>
      </c>
      <c r="N8" s="91" t="s">
        <v>156</v>
      </c>
      <c r="O8" s="92">
        <v>0</v>
      </c>
      <c r="P8" s="92">
        <v>8000</v>
      </c>
      <c r="Q8" s="92">
        <v>0</v>
      </c>
      <c r="R8" s="92">
        <v>0</v>
      </c>
      <c r="S8" s="92">
        <v>8000</v>
      </c>
      <c r="T8" s="93">
        <v>8000</v>
      </c>
      <c r="U8" s="94">
        <f t="shared" si="0"/>
        <v>1</v>
      </c>
      <c r="V8" s="102" t="s">
        <v>157</v>
      </c>
      <c r="W8" s="96" t="s">
        <v>456</v>
      </c>
      <c r="X8" s="97"/>
      <c r="Y8" s="98"/>
      <c r="Z8" s="99" t="s">
        <v>466</v>
      </c>
      <c r="AA8" s="97"/>
      <c r="AB8" s="98"/>
      <c r="AC8" s="100"/>
      <c r="AD8" s="101"/>
    </row>
    <row r="9" spans="1:30" ht="36" x14ac:dyDescent="0.3">
      <c r="A9" s="82" t="str">
        <f>W9&amp;"_"&amp;COUNTIF($W$2:W9,W9)</f>
        <v>MACCAGNAN Stéphanie_1</v>
      </c>
      <c r="B9" s="83" t="str">
        <f>Z9&amp;"_"&amp;COUNTIF($Z$2:Z9,Z9)</f>
        <v>CAUVIN Eric_1</v>
      </c>
      <c r="C9" s="84">
        <v>8</v>
      </c>
      <c r="D9" s="85" t="s">
        <v>158</v>
      </c>
      <c r="E9" s="86" t="s">
        <v>159</v>
      </c>
      <c r="F9" s="87" t="s">
        <v>106</v>
      </c>
      <c r="G9" s="87" t="s">
        <v>107</v>
      </c>
      <c r="H9" s="86" t="s">
        <v>160</v>
      </c>
      <c r="I9" s="88" t="s">
        <v>161</v>
      </c>
      <c r="J9" s="86" t="s">
        <v>162</v>
      </c>
      <c r="K9" s="88" t="s">
        <v>163</v>
      </c>
      <c r="L9" s="86" t="s">
        <v>164</v>
      </c>
      <c r="M9" s="90" t="s">
        <v>165</v>
      </c>
      <c r="N9" s="91" t="s">
        <v>114</v>
      </c>
      <c r="O9" s="92">
        <v>0</v>
      </c>
      <c r="P9" s="92">
        <v>6190</v>
      </c>
      <c r="Q9" s="92">
        <v>0</v>
      </c>
      <c r="R9" s="92">
        <v>1000</v>
      </c>
      <c r="S9" s="92">
        <v>6190</v>
      </c>
      <c r="T9" s="93">
        <v>5190</v>
      </c>
      <c r="U9" s="94">
        <f t="shared" si="0"/>
        <v>0.83844911147011314</v>
      </c>
      <c r="V9" s="102" t="s">
        <v>115</v>
      </c>
      <c r="W9" s="96" t="s">
        <v>457</v>
      </c>
      <c r="X9" s="97"/>
      <c r="Y9" s="98"/>
      <c r="Z9" s="99" t="s">
        <v>470</v>
      </c>
      <c r="AA9" s="97"/>
      <c r="AB9" s="98"/>
      <c r="AC9" s="100"/>
      <c r="AD9" s="101"/>
    </row>
    <row r="10" spans="1:30" ht="54" x14ac:dyDescent="0.3">
      <c r="A10" s="82" t="str">
        <f>W10&amp;"_"&amp;COUNTIF($W$2:W10,W10)</f>
        <v>N'AIT BOUDA Faïza_1</v>
      </c>
      <c r="B10" s="83" t="str">
        <f>Z10&amp;"_"&amp;COUNTIF($Z$2:Z10,Z10)</f>
        <v>AYERBE Cécile_1</v>
      </c>
      <c r="C10" s="84">
        <v>9</v>
      </c>
      <c r="D10" s="85" t="s">
        <v>166</v>
      </c>
      <c r="E10" s="86" t="s">
        <v>167</v>
      </c>
      <c r="F10" s="87" t="s">
        <v>106</v>
      </c>
      <c r="G10" s="87" t="s">
        <v>107</v>
      </c>
      <c r="H10" s="86" t="s">
        <v>168</v>
      </c>
      <c r="I10" s="88" t="s">
        <v>169</v>
      </c>
      <c r="J10" s="86" t="s">
        <v>135</v>
      </c>
      <c r="K10" s="86" t="s">
        <v>170</v>
      </c>
      <c r="L10" s="86" t="s">
        <v>171</v>
      </c>
      <c r="M10" s="90" t="s">
        <v>172</v>
      </c>
      <c r="N10" s="91" t="s">
        <v>173</v>
      </c>
      <c r="O10" s="92">
        <v>0</v>
      </c>
      <c r="P10" s="92">
        <v>15000</v>
      </c>
      <c r="Q10" s="92">
        <v>0</v>
      </c>
      <c r="R10" s="92">
        <v>0</v>
      </c>
      <c r="S10" s="92">
        <v>15000</v>
      </c>
      <c r="T10" s="93">
        <v>15000</v>
      </c>
      <c r="U10" s="94">
        <f t="shared" si="0"/>
        <v>1</v>
      </c>
      <c r="V10" s="102" t="s">
        <v>115</v>
      </c>
      <c r="W10" s="96" t="s">
        <v>472</v>
      </c>
      <c r="X10" s="97"/>
      <c r="Y10" s="98"/>
      <c r="Z10" s="99" t="s">
        <v>477</v>
      </c>
      <c r="AA10" s="97"/>
      <c r="AB10" s="98"/>
      <c r="AC10" s="100"/>
      <c r="AD10" s="101"/>
    </row>
    <row r="11" spans="1:30" ht="36" x14ac:dyDescent="0.3">
      <c r="A11" s="82" t="str">
        <f>W11&amp;"_"&amp;COUNTIF($W$2:W11,W11)</f>
        <v>N'AIT BOUDA Faïza_2</v>
      </c>
      <c r="B11" s="83" t="str">
        <f>Z11&amp;"_"&amp;COUNTIF($Z$2:Z11,Z11)</f>
        <v>CAUVIN Eric_2</v>
      </c>
      <c r="C11" s="84">
        <v>10</v>
      </c>
      <c r="D11" s="85" t="s">
        <v>174</v>
      </c>
      <c r="E11" s="86" t="s">
        <v>175</v>
      </c>
      <c r="F11" s="87" t="s">
        <v>106</v>
      </c>
      <c r="G11" s="87" t="s">
        <v>107</v>
      </c>
      <c r="H11" s="86" t="s">
        <v>176</v>
      </c>
      <c r="I11" s="88" t="s">
        <v>177</v>
      </c>
      <c r="J11" s="86" t="s">
        <v>135</v>
      </c>
      <c r="K11" s="86" t="s">
        <v>178</v>
      </c>
      <c r="L11" s="86" t="s">
        <v>179</v>
      </c>
      <c r="M11" s="90" t="s">
        <v>123</v>
      </c>
      <c r="N11" s="91" t="s">
        <v>180</v>
      </c>
      <c r="O11" s="92">
        <v>0</v>
      </c>
      <c r="P11" s="92">
        <v>8380.15</v>
      </c>
      <c r="Q11" s="92">
        <v>0</v>
      </c>
      <c r="R11" s="92">
        <v>0</v>
      </c>
      <c r="S11" s="92">
        <v>8380.15</v>
      </c>
      <c r="T11" s="93">
        <v>8380.15</v>
      </c>
      <c r="U11" s="94">
        <f t="shared" si="0"/>
        <v>1</v>
      </c>
      <c r="V11" s="102" t="s">
        <v>115</v>
      </c>
      <c r="W11" s="96" t="s">
        <v>472</v>
      </c>
      <c r="X11" s="97"/>
      <c r="Y11" s="98"/>
      <c r="Z11" s="99" t="s">
        <v>470</v>
      </c>
      <c r="AA11" s="97"/>
      <c r="AB11" s="98"/>
      <c r="AC11" s="100"/>
      <c r="AD11" s="101"/>
    </row>
    <row r="12" spans="1:30" ht="36" x14ac:dyDescent="0.3">
      <c r="A12" s="82" t="str">
        <f>W12&amp;"_"&amp;COUNTIF($W$2:W12,W12)</f>
        <v>BLANC Frédéric_1</v>
      </c>
      <c r="B12" s="83" t="str">
        <f>Z12&amp;"_"&amp;COUNTIF($Z$2:Z12,Z12)</f>
        <v>LEGRAND Olivier_1</v>
      </c>
      <c r="C12" s="84">
        <v>11</v>
      </c>
      <c r="D12" s="85" t="s">
        <v>181</v>
      </c>
      <c r="E12" s="86" t="s">
        <v>182</v>
      </c>
      <c r="F12" s="87" t="s">
        <v>106</v>
      </c>
      <c r="G12" s="87" t="s">
        <v>107</v>
      </c>
      <c r="H12" s="86" t="s">
        <v>183</v>
      </c>
      <c r="I12" s="88" t="s">
        <v>184</v>
      </c>
      <c r="J12" s="86" t="s">
        <v>185</v>
      </c>
      <c r="K12" s="86" t="s">
        <v>186</v>
      </c>
      <c r="L12" s="86" t="s">
        <v>187</v>
      </c>
      <c r="M12" s="90" t="s">
        <v>188</v>
      </c>
      <c r="N12" s="91" t="s">
        <v>114</v>
      </c>
      <c r="O12" s="92">
        <v>17950</v>
      </c>
      <c r="P12" s="92">
        <v>0</v>
      </c>
      <c r="Q12" s="92">
        <v>2950</v>
      </c>
      <c r="R12" s="92">
        <v>0</v>
      </c>
      <c r="S12" s="92">
        <v>17950</v>
      </c>
      <c r="T12" s="93">
        <v>15000</v>
      </c>
      <c r="U12" s="94">
        <f t="shared" si="0"/>
        <v>0.83565459610027859</v>
      </c>
      <c r="V12" s="102" t="s">
        <v>115</v>
      </c>
      <c r="W12" s="96" t="s">
        <v>458</v>
      </c>
      <c r="X12" s="97"/>
      <c r="Y12" s="98"/>
      <c r="Z12" s="99" t="s">
        <v>456</v>
      </c>
      <c r="AA12" s="97"/>
      <c r="AB12" s="98"/>
      <c r="AC12" s="100"/>
      <c r="AD12" s="101"/>
    </row>
    <row r="13" spans="1:30" ht="36" x14ac:dyDescent="0.3">
      <c r="A13" s="82" t="str">
        <f>W13&amp;"_"&amp;COUNTIF($W$2:W13,W13)</f>
        <v>MIGLIACCIO Claire_1</v>
      </c>
      <c r="B13" s="83" t="str">
        <f>Z13&amp;"_"&amp;COUNTIF($Z$2:Z13,Z13)</f>
        <v>KORDOPATIS Georges_1</v>
      </c>
      <c r="C13" s="84">
        <v>12</v>
      </c>
      <c r="D13" s="85" t="s">
        <v>189</v>
      </c>
      <c r="E13" s="86" t="s">
        <v>190</v>
      </c>
      <c r="F13" s="87" t="s">
        <v>106</v>
      </c>
      <c r="G13" s="87" t="s">
        <v>107</v>
      </c>
      <c r="H13" s="86" t="s">
        <v>191</v>
      </c>
      <c r="I13" s="88" t="s">
        <v>192</v>
      </c>
      <c r="J13" s="86" t="s">
        <v>185</v>
      </c>
      <c r="K13" s="86" t="s">
        <v>121</v>
      </c>
      <c r="L13" s="86" t="s">
        <v>193</v>
      </c>
      <c r="M13" s="90" t="s">
        <v>194</v>
      </c>
      <c r="N13" s="91" t="s">
        <v>114</v>
      </c>
      <c r="O13" s="92">
        <v>31000</v>
      </c>
      <c r="P13" s="92">
        <v>0</v>
      </c>
      <c r="Q13" s="92">
        <v>16000</v>
      </c>
      <c r="R13" s="92">
        <v>0</v>
      </c>
      <c r="S13" s="92">
        <v>31000</v>
      </c>
      <c r="T13" s="93">
        <v>15000</v>
      </c>
      <c r="U13" s="94">
        <f t="shared" si="0"/>
        <v>0.4838709677419355</v>
      </c>
      <c r="V13" s="102" t="s">
        <v>115</v>
      </c>
      <c r="W13" s="96" t="s">
        <v>459</v>
      </c>
      <c r="X13" s="97"/>
      <c r="Y13" s="98"/>
      <c r="Z13" s="99" t="s">
        <v>461</v>
      </c>
      <c r="AA13" s="97"/>
      <c r="AB13" s="98"/>
      <c r="AC13" s="100"/>
      <c r="AD13" s="101"/>
    </row>
    <row r="14" spans="1:30" ht="72" x14ac:dyDescent="0.3">
      <c r="A14" s="82" t="str">
        <f>W14&amp;"_"&amp;COUNTIF($W$2:W14,W14)</f>
        <v>ROUX Christian_1</v>
      </c>
      <c r="B14" s="83" t="str">
        <f>Z14&amp;"_"&amp;COUNTIF($Z$2:Z14,Z14)</f>
        <v>GWIZDEK Carole_2</v>
      </c>
      <c r="C14" s="84">
        <v>13</v>
      </c>
      <c r="D14" s="85" t="s">
        <v>195</v>
      </c>
      <c r="E14" s="86" t="s">
        <v>196</v>
      </c>
      <c r="F14" s="87" t="s">
        <v>106</v>
      </c>
      <c r="G14" s="87" t="s">
        <v>107</v>
      </c>
      <c r="H14" s="86" t="s">
        <v>197</v>
      </c>
      <c r="I14" s="88" t="s">
        <v>198</v>
      </c>
      <c r="J14" s="86" t="s">
        <v>199</v>
      </c>
      <c r="K14" s="86" t="s">
        <v>121</v>
      </c>
      <c r="L14" s="86" t="s">
        <v>200</v>
      </c>
      <c r="M14" s="90" t="s">
        <v>201</v>
      </c>
      <c r="N14" s="91" t="s">
        <v>202</v>
      </c>
      <c r="O14" s="92">
        <v>0</v>
      </c>
      <c r="P14" s="92">
        <v>15000</v>
      </c>
      <c r="Q14" s="92">
        <v>0</v>
      </c>
      <c r="R14" s="92">
        <v>0</v>
      </c>
      <c r="S14" s="92">
        <v>15000</v>
      </c>
      <c r="T14" s="93">
        <v>15000</v>
      </c>
      <c r="U14" s="94">
        <f t="shared" si="0"/>
        <v>1</v>
      </c>
      <c r="V14" s="102" t="s">
        <v>115</v>
      </c>
      <c r="W14" s="96" t="s">
        <v>460</v>
      </c>
      <c r="X14" s="97"/>
      <c r="Y14" s="98"/>
      <c r="Z14" s="99" t="s">
        <v>476</v>
      </c>
      <c r="AA14" s="97"/>
      <c r="AB14" s="98"/>
      <c r="AC14" s="100"/>
      <c r="AD14" s="101"/>
    </row>
    <row r="15" spans="1:30" ht="36" x14ac:dyDescent="0.3">
      <c r="A15" s="82" t="str">
        <f>W15&amp;"_"&amp;COUNTIF($W$2:W15,W15)</f>
        <v>KORDOPATIS Georges_1</v>
      </c>
      <c r="B15" s="83" t="str">
        <f>Z15&amp;"_"&amp;COUNTIF($Z$2:Z15,Z15)</f>
        <v>FEDELE Carine_1</v>
      </c>
      <c r="C15" s="84">
        <v>14</v>
      </c>
      <c r="D15" s="85" t="s">
        <v>203</v>
      </c>
      <c r="E15" s="86" t="s">
        <v>204</v>
      </c>
      <c r="F15" s="87" t="s">
        <v>106</v>
      </c>
      <c r="G15" s="87" t="s">
        <v>107</v>
      </c>
      <c r="H15" s="86" t="s">
        <v>205</v>
      </c>
      <c r="I15" s="103" t="s">
        <v>206</v>
      </c>
      <c r="J15" s="86" t="s">
        <v>207</v>
      </c>
      <c r="K15" s="86" t="s">
        <v>186</v>
      </c>
      <c r="L15" s="86" t="s">
        <v>208</v>
      </c>
      <c r="M15" s="90" t="s">
        <v>209</v>
      </c>
      <c r="N15" s="91" t="s">
        <v>210</v>
      </c>
      <c r="O15" s="92">
        <v>0</v>
      </c>
      <c r="P15" s="92">
        <v>14500</v>
      </c>
      <c r="Q15" s="92">
        <v>0</v>
      </c>
      <c r="R15" s="92">
        <v>0</v>
      </c>
      <c r="S15" s="92">
        <v>14500</v>
      </c>
      <c r="T15" s="93">
        <v>14500</v>
      </c>
      <c r="U15" s="94">
        <f t="shared" si="0"/>
        <v>1</v>
      </c>
      <c r="V15" s="102" t="s">
        <v>115</v>
      </c>
      <c r="W15" s="96" t="s">
        <v>461</v>
      </c>
      <c r="X15" s="97"/>
      <c r="Y15" s="98"/>
      <c r="Z15" s="99" t="s">
        <v>478</v>
      </c>
      <c r="AA15" s="97"/>
      <c r="AB15" s="98"/>
      <c r="AC15" s="100"/>
      <c r="AD15" s="101"/>
    </row>
    <row r="16" spans="1:30" ht="72" x14ac:dyDescent="0.3">
      <c r="A16" s="82" t="str">
        <f>W16&amp;"_"&amp;COUNTIF($W$2:W16,W16)</f>
        <v>HUEBER Anne-Odile_2</v>
      </c>
      <c r="B16" s="83" t="str">
        <f>Z16&amp;"_"&amp;COUNTIF($Z$2:Z16,Z16)</f>
        <v>ROULEAU Matthieu_1</v>
      </c>
      <c r="C16" s="84">
        <v>15</v>
      </c>
      <c r="D16" s="85" t="s">
        <v>211</v>
      </c>
      <c r="E16" s="86" t="s">
        <v>212</v>
      </c>
      <c r="F16" s="87" t="s">
        <v>106</v>
      </c>
      <c r="G16" s="87" t="s">
        <v>107</v>
      </c>
      <c r="H16" s="86" t="s">
        <v>108</v>
      </c>
      <c r="I16" s="88" t="s">
        <v>109</v>
      </c>
      <c r="J16" s="86" t="s">
        <v>110</v>
      </c>
      <c r="K16" s="86" t="s">
        <v>213</v>
      </c>
      <c r="L16" s="86" t="s">
        <v>214</v>
      </c>
      <c r="M16" s="90" t="s">
        <v>215</v>
      </c>
      <c r="N16" s="91" t="s">
        <v>216</v>
      </c>
      <c r="O16" s="92">
        <v>2519</v>
      </c>
      <c r="P16" s="92">
        <v>22110</v>
      </c>
      <c r="Q16" s="92">
        <v>11415</v>
      </c>
      <c r="R16" s="92">
        <v>0</v>
      </c>
      <c r="S16" s="92">
        <v>24629</v>
      </c>
      <c r="T16" s="93">
        <v>13214</v>
      </c>
      <c r="U16" s="94">
        <f t="shared" si="0"/>
        <v>0.53652198627634085</v>
      </c>
      <c r="V16" s="102" t="s">
        <v>115</v>
      </c>
      <c r="W16" s="96" t="s">
        <v>451</v>
      </c>
      <c r="X16" s="97"/>
      <c r="Y16" s="98"/>
      <c r="Z16" s="99" t="s">
        <v>454</v>
      </c>
      <c r="AA16" s="97"/>
      <c r="AB16" s="98"/>
      <c r="AC16" s="100"/>
      <c r="AD16" s="101"/>
    </row>
    <row r="17" spans="1:30" ht="36" x14ac:dyDescent="0.3">
      <c r="A17" s="82" t="str">
        <f>W17&amp;"_"&amp;COUNTIF($W$2:W17,W17)</f>
        <v>ROULEAU Matthieu_2</v>
      </c>
      <c r="B17" s="83" t="str">
        <f>Z17&amp;"_"&amp;COUNTIF($Z$2:Z17,Z17)</f>
        <v>GWIZDEK Carole_3</v>
      </c>
      <c r="C17" s="84">
        <v>16</v>
      </c>
      <c r="D17" s="85" t="s">
        <v>217</v>
      </c>
      <c r="E17" s="86" t="s">
        <v>218</v>
      </c>
      <c r="F17" s="87" t="s">
        <v>106</v>
      </c>
      <c r="G17" s="87" t="s">
        <v>107</v>
      </c>
      <c r="H17" s="86" t="s">
        <v>197</v>
      </c>
      <c r="I17" s="88" t="s">
        <v>198</v>
      </c>
      <c r="J17" s="86" t="s">
        <v>199</v>
      </c>
      <c r="K17" s="86" t="s">
        <v>121</v>
      </c>
      <c r="L17" s="86" t="s">
        <v>219</v>
      </c>
      <c r="M17" s="90" t="s">
        <v>201</v>
      </c>
      <c r="N17" s="91" t="s">
        <v>114</v>
      </c>
      <c r="O17" s="92">
        <v>11426.7</v>
      </c>
      <c r="P17" s="92">
        <v>3527.29</v>
      </c>
      <c r="Q17" s="92">
        <v>0</v>
      </c>
      <c r="R17" s="92">
        <v>0</v>
      </c>
      <c r="S17" s="92">
        <v>14953.99</v>
      </c>
      <c r="T17" s="93">
        <v>14901.53</v>
      </c>
      <c r="U17" s="94">
        <f t="shared" si="0"/>
        <v>0.99649190617353633</v>
      </c>
      <c r="V17" s="102" t="s">
        <v>115</v>
      </c>
      <c r="W17" s="96" t="s">
        <v>454</v>
      </c>
      <c r="X17" s="97"/>
      <c r="Y17" s="98"/>
      <c r="Z17" s="99" t="s">
        <v>476</v>
      </c>
      <c r="AA17" s="97"/>
      <c r="AB17" s="98"/>
      <c r="AC17" s="100"/>
      <c r="AD17" s="101"/>
    </row>
    <row r="18" spans="1:30" ht="90" x14ac:dyDescent="0.3">
      <c r="A18" s="82" t="str">
        <f>W18&amp;"_"&amp;COUNTIF($W$2:W18,W18)</f>
        <v>PELLEGRINETTI Jean-Paul_2</v>
      </c>
      <c r="B18" s="83" t="str">
        <f>Z18&amp;"_"&amp;COUNTIF($Z$2:Z18,Z18)</f>
        <v>BIZIOU Michael_1</v>
      </c>
      <c r="C18" s="84">
        <v>17</v>
      </c>
      <c r="D18" s="85" t="s">
        <v>220</v>
      </c>
      <c r="E18" s="86" t="s">
        <v>221</v>
      </c>
      <c r="F18" s="87" t="s">
        <v>106</v>
      </c>
      <c r="G18" s="87" t="s">
        <v>107</v>
      </c>
      <c r="H18" s="86" t="s">
        <v>222</v>
      </c>
      <c r="I18" s="88" t="s">
        <v>223</v>
      </c>
      <c r="J18" s="86" t="s">
        <v>135</v>
      </c>
      <c r="K18" s="86" t="s">
        <v>178</v>
      </c>
      <c r="L18" s="86" t="s">
        <v>224</v>
      </c>
      <c r="M18" s="104" t="s">
        <v>225</v>
      </c>
      <c r="N18" s="91" t="s">
        <v>226</v>
      </c>
      <c r="O18" s="92">
        <v>0</v>
      </c>
      <c r="P18" s="92">
        <v>14000</v>
      </c>
      <c r="Q18" s="92">
        <v>0</v>
      </c>
      <c r="R18" s="92">
        <v>4000</v>
      </c>
      <c r="S18" s="92">
        <v>14000</v>
      </c>
      <c r="T18" s="93">
        <v>10000</v>
      </c>
      <c r="U18" s="94">
        <f t="shared" si="0"/>
        <v>0.7142857142857143</v>
      </c>
      <c r="V18" s="102" t="s">
        <v>115</v>
      </c>
      <c r="W18" s="96" t="s">
        <v>462</v>
      </c>
      <c r="X18" s="97"/>
      <c r="Y18" s="98"/>
      <c r="Z18" s="99" t="s">
        <v>464</v>
      </c>
      <c r="AA18" s="97"/>
      <c r="AB18" s="98"/>
      <c r="AC18" s="100"/>
      <c r="AD18" s="101"/>
    </row>
    <row r="19" spans="1:30" ht="126" x14ac:dyDescent="0.3">
      <c r="A19" s="82" t="str">
        <f>W19&amp;"_"&amp;COUNTIF($W$2:W19,W19)</f>
        <v>ALLEGRET Jean-Pierre_1</v>
      </c>
      <c r="B19" s="83" t="str">
        <f>Z19&amp;"_"&amp;COUNTIF($Z$2:Z19,Z19)</f>
        <v>DOUAI Ali_1</v>
      </c>
      <c r="C19" s="84">
        <v>18</v>
      </c>
      <c r="D19" s="85" t="s">
        <v>227</v>
      </c>
      <c r="E19" s="86" t="s">
        <v>228</v>
      </c>
      <c r="F19" s="87" t="s">
        <v>106</v>
      </c>
      <c r="G19" s="87" t="s">
        <v>107</v>
      </c>
      <c r="H19" s="86" t="s">
        <v>229</v>
      </c>
      <c r="I19" s="88" t="s">
        <v>230</v>
      </c>
      <c r="J19" s="86" t="s">
        <v>135</v>
      </c>
      <c r="K19" s="86" t="s">
        <v>231</v>
      </c>
      <c r="L19" s="86" t="s">
        <v>232</v>
      </c>
      <c r="M19" s="90" t="s">
        <v>233</v>
      </c>
      <c r="N19" s="91" t="s">
        <v>234</v>
      </c>
      <c r="O19" s="92">
        <v>0</v>
      </c>
      <c r="P19" s="92">
        <v>14400</v>
      </c>
      <c r="Q19" s="92">
        <v>0</v>
      </c>
      <c r="R19" s="92">
        <v>0</v>
      </c>
      <c r="S19" s="92">
        <v>14400</v>
      </c>
      <c r="T19" s="93">
        <v>14400</v>
      </c>
      <c r="U19" s="94">
        <f t="shared" si="0"/>
        <v>1</v>
      </c>
      <c r="V19" s="102" t="s">
        <v>115</v>
      </c>
      <c r="W19" s="96" t="s">
        <v>463</v>
      </c>
      <c r="X19" s="97"/>
      <c r="Y19" s="98"/>
      <c r="Z19" s="99" t="s">
        <v>468</v>
      </c>
      <c r="AA19" s="97"/>
      <c r="AB19" s="98"/>
      <c r="AC19" s="100"/>
      <c r="AD19" s="101"/>
    </row>
    <row r="20" spans="1:30" ht="36" x14ac:dyDescent="0.3">
      <c r="A20" s="82" t="str">
        <f>W20&amp;"_"&amp;COUNTIF($W$2:W20,W20)</f>
        <v>BIZIOU Michael_1</v>
      </c>
      <c r="B20" s="83" t="str">
        <f>Z20&amp;"_"&amp;COUNTIF($Z$2:Z20,Z20)</f>
        <v>SIIRIAINEN Fabrice_1</v>
      </c>
      <c r="C20" s="84">
        <v>19</v>
      </c>
      <c r="D20" s="85" t="s">
        <v>235</v>
      </c>
      <c r="E20" s="86" t="s">
        <v>236</v>
      </c>
      <c r="F20" s="87" t="s">
        <v>106</v>
      </c>
      <c r="G20" s="87" t="s">
        <v>107</v>
      </c>
      <c r="H20" s="86" t="s">
        <v>176</v>
      </c>
      <c r="I20" s="88" t="s">
        <v>177</v>
      </c>
      <c r="J20" s="86" t="s">
        <v>135</v>
      </c>
      <c r="K20" s="86" t="s">
        <v>178</v>
      </c>
      <c r="L20" s="86" t="s">
        <v>237</v>
      </c>
      <c r="M20" s="90" t="s">
        <v>238</v>
      </c>
      <c r="N20" s="91" t="s">
        <v>239</v>
      </c>
      <c r="O20" s="92">
        <v>0</v>
      </c>
      <c r="P20" s="92">
        <v>2800</v>
      </c>
      <c r="Q20" s="92">
        <v>0</v>
      </c>
      <c r="R20" s="92">
        <v>0</v>
      </c>
      <c r="S20" s="92">
        <v>2800</v>
      </c>
      <c r="T20" s="93">
        <v>2800</v>
      </c>
      <c r="U20" s="94">
        <f t="shared" si="0"/>
        <v>1</v>
      </c>
      <c r="V20" s="102" t="s">
        <v>115</v>
      </c>
      <c r="W20" s="96" t="s">
        <v>464</v>
      </c>
      <c r="X20" s="97"/>
      <c r="Y20" s="98"/>
      <c r="Z20" s="99" t="s">
        <v>465</v>
      </c>
      <c r="AA20" s="97"/>
      <c r="AB20" s="98"/>
      <c r="AC20" s="100"/>
      <c r="AD20" s="101"/>
    </row>
    <row r="21" spans="1:30" ht="36" x14ac:dyDescent="0.3">
      <c r="A21" s="82" t="str">
        <f>W21&amp;"_"&amp;COUNTIF($W$2:W21,W21)</f>
        <v>SIIRIAINEN Fabrice_1</v>
      </c>
      <c r="B21" s="83" t="str">
        <f>Z21&amp;"_"&amp;COUNTIF($Z$2:Z21,Z21)</f>
        <v>ALLEGRET Jean-Pierre_1</v>
      </c>
      <c r="C21" s="84">
        <v>20</v>
      </c>
      <c r="D21" s="85" t="s">
        <v>240</v>
      </c>
      <c r="E21" s="86" t="s">
        <v>241</v>
      </c>
      <c r="F21" s="87" t="s">
        <v>106</v>
      </c>
      <c r="G21" s="87" t="s">
        <v>107</v>
      </c>
      <c r="H21" s="86" t="s">
        <v>242</v>
      </c>
      <c r="I21" s="88" t="s">
        <v>243</v>
      </c>
      <c r="J21" s="86" t="s">
        <v>244</v>
      </c>
      <c r="K21" s="86" t="s">
        <v>245</v>
      </c>
      <c r="L21" s="86" t="s">
        <v>246</v>
      </c>
      <c r="M21" s="90" t="s">
        <v>247</v>
      </c>
      <c r="N21" s="91" t="s">
        <v>114</v>
      </c>
      <c r="O21" s="92">
        <v>0</v>
      </c>
      <c r="P21" s="92">
        <v>7550</v>
      </c>
      <c r="Q21" s="92">
        <v>0</v>
      </c>
      <c r="R21" s="92">
        <v>0</v>
      </c>
      <c r="S21" s="92">
        <v>7550</v>
      </c>
      <c r="T21" s="93">
        <v>7550</v>
      </c>
      <c r="U21" s="94">
        <f t="shared" si="0"/>
        <v>1</v>
      </c>
      <c r="V21" s="102" t="s">
        <v>115</v>
      </c>
      <c r="W21" s="96" t="s">
        <v>465</v>
      </c>
      <c r="X21" s="97"/>
      <c r="Y21" s="98"/>
      <c r="Z21" s="99" t="s">
        <v>463</v>
      </c>
      <c r="AA21" s="97"/>
      <c r="AB21" s="98"/>
      <c r="AC21" s="100"/>
      <c r="AD21" s="101"/>
    </row>
    <row r="22" spans="1:30" ht="36" x14ac:dyDescent="0.3">
      <c r="A22" s="82" t="str">
        <f>W22&amp;"_"&amp;COUNTIF($W$2:W22,W22)</f>
        <v>KORDOPATIS Georges_2</v>
      </c>
      <c r="B22" s="83" t="str">
        <f>Z22&amp;"_"&amp;COUNTIF($Z$2:Z22,Z22)</f>
        <v>PERALDI-FRATI Marie-Agnes_3</v>
      </c>
      <c r="C22" s="84">
        <v>21</v>
      </c>
      <c r="D22" s="85" t="s">
        <v>248</v>
      </c>
      <c r="E22" s="86" t="s">
        <v>249</v>
      </c>
      <c r="F22" s="87" t="s">
        <v>106</v>
      </c>
      <c r="G22" s="87" t="s">
        <v>107</v>
      </c>
      <c r="H22" s="86" t="s">
        <v>191</v>
      </c>
      <c r="I22" s="88" t="s">
        <v>192</v>
      </c>
      <c r="J22" s="86" t="s">
        <v>185</v>
      </c>
      <c r="K22" s="86" t="s">
        <v>121</v>
      </c>
      <c r="L22" s="86" t="s">
        <v>250</v>
      </c>
      <c r="M22" s="90" t="s">
        <v>188</v>
      </c>
      <c r="N22" s="91" t="s">
        <v>114</v>
      </c>
      <c r="O22" s="92">
        <v>16690</v>
      </c>
      <c r="P22" s="92">
        <v>3092</v>
      </c>
      <c r="Q22" s="92">
        <v>4782</v>
      </c>
      <c r="R22" s="92">
        <v>0</v>
      </c>
      <c r="S22" s="92">
        <v>19782</v>
      </c>
      <c r="T22" s="93">
        <v>15000</v>
      </c>
      <c r="U22" s="94">
        <f t="shared" si="0"/>
        <v>0.7582650894752806</v>
      </c>
      <c r="V22" s="102" t="s">
        <v>115</v>
      </c>
      <c r="W22" s="96" t="s">
        <v>461</v>
      </c>
      <c r="X22" s="97"/>
      <c r="Y22" s="98"/>
      <c r="Z22" s="99" t="s">
        <v>466</v>
      </c>
      <c r="AA22" s="97"/>
      <c r="AB22" s="98"/>
      <c r="AC22" s="100"/>
      <c r="AD22" s="101"/>
    </row>
    <row r="23" spans="1:30" ht="54" x14ac:dyDescent="0.3">
      <c r="A23" s="82" t="str">
        <f>W23&amp;"_"&amp;COUNTIF($W$2:W23,W23)</f>
        <v>PERALDI-FRATI Marie-Agnes_1</v>
      </c>
      <c r="B23" s="83" t="str">
        <f>Z23&amp;"_"&amp;COUNTIF($Z$2:Z23,Z23)</f>
        <v>MIGLIACCIO Claire_1</v>
      </c>
      <c r="C23" s="84">
        <v>22</v>
      </c>
      <c r="D23" s="85" t="s">
        <v>251</v>
      </c>
      <c r="E23" s="86" t="s">
        <v>252</v>
      </c>
      <c r="F23" s="87" t="s">
        <v>106</v>
      </c>
      <c r="G23" s="87" t="s">
        <v>107</v>
      </c>
      <c r="H23" s="86" t="s">
        <v>253</v>
      </c>
      <c r="I23" s="88" t="s">
        <v>254</v>
      </c>
      <c r="J23" s="86" t="s">
        <v>207</v>
      </c>
      <c r="K23" s="86" t="s">
        <v>186</v>
      </c>
      <c r="L23" s="86" t="s">
        <v>255</v>
      </c>
      <c r="M23" s="90" t="s">
        <v>123</v>
      </c>
      <c r="N23" s="91" t="s">
        <v>256</v>
      </c>
      <c r="O23" s="92">
        <v>0</v>
      </c>
      <c r="P23" s="92">
        <v>10400</v>
      </c>
      <c r="Q23" s="92">
        <v>0</v>
      </c>
      <c r="R23" s="92">
        <v>0</v>
      </c>
      <c r="S23" s="92">
        <v>10400</v>
      </c>
      <c r="T23" s="93">
        <v>10400</v>
      </c>
      <c r="U23" s="94">
        <f t="shared" si="0"/>
        <v>1</v>
      </c>
      <c r="V23" s="102" t="s">
        <v>115</v>
      </c>
      <c r="W23" s="96" t="s">
        <v>466</v>
      </c>
      <c r="X23" s="97"/>
      <c r="Y23" s="98"/>
      <c r="Z23" s="99" t="s">
        <v>459</v>
      </c>
      <c r="AA23" s="97"/>
      <c r="AB23" s="98"/>
      <c r="AC23" s="100"/>
      <c r="AD23" s="101"/>
    </row>
    <row r="24" spans="1:30" ht="36" x14ac:dyDescent="0.3">
      <c r="A24" s="82" t="str">
        <f>W24&amp;"_"&amp;COUNTIF($W$2:W24,W24)</f>
        <v>PAPADOPOULO Théodore_2</v>
      </c>
      <c r="B24" s="83" t="str">
        <f>Z24&amp;"_"&amp;COUNTIF($Z$2:Z24,Z24)</f>
        <v>BAILLY-BECHET Marc_1</v>
      </c>
      <c r="C24" s="84">
        <v>23</v>
      </c>
      <c r="D24" s="85" t="s">
        <v>257</v>
      </c>
      <c r="E24" s="86" t="s">
        <v>258</v>
      </c>
      <c r="F24" s="87" t="s">
        <v>106</v>
      </c>
      <c r="G24" s="87" t="s">
        <v>107</v>
      </c>
      <c r="H24" s="86" t="s">
        <v>118</v>
      </c>
      <c r="I24" s="88" t="s">
        <v>119</v>
      </c>
      <c r="J24" s="86" t="s">
        <v>120</v>
      </c>
      <c r="K24" s="89" t="s">
        <v>121</v>
      </c>
      <c r="L24" s="86" t="s">
        <v>259</v>
      </c>
      <c r="M24" s="90" t="s">
        <v>260</v>
      </c>
      <c r="N24" s="91" t="s">
        <v>261</v>
      </c>
      <c r="O24" s="92">
        <v>2500</v>
      </c>
      <c r="P24" s="92">
        <v>12500</v>
      </c>
      <c r="Q24" s="92">
        <v>0</v>
      </c>
      <c r="R24" s="92">
        <v>0</v>
      </c>
      <c r="S24" s="92">
        <v>15000</v>
      </c>
      <c r="T24" s="93">
        <v>15000</v>
      </c>
      <c r="U24" s="94">
        <f t="shared" si="0"/>
        <v>1</v>
      </c>
      <c r="V24" s="102" t="s">
        <v>115</v>
      </c>
      <c r="W24" s="96" t="s">
        <v>452</v>
      </c>
      <c r="X24" s="97"/>
      <c r="Y24" s="98"/>
      <c r="Z24" s="99" t="s">
        <v>455</v>
      </c>
      <c r="AA24" s="97"/>
      <c r="AB24" s="98"/>
      <c r="AC24" s="100"/>
      <c r="AD24" s="101"/>
    </row>
    <row r="25" spans="1:30" ht="36" x14ac:dyDescent="0.3">
      <c r="A25" s="82" t="str">
        <f>W25&amp;"_"&amp;COUNTIF($W$2:W25,W25)</f>
        <v>CASSAM-CHENAÏ Patrick_1</v>
      </c>
      <c r="B25" s="83" t="str">
        <f>Z25&amp;"_"&amp;COUNTIF($Z$2:Z25,Z25)</f>
        <v>ALLEGRET Jean-Pierre_2</v>
      </c>
      <c r="C25" s="84">
        <v>24</v>
      </c>
      <c r="D25" s="85" t="s">
        <v>262</v>
      </c>
      <c r="E25" s="86" t="s">
        <v>263</v>
      </c>
      <c r="F25" s="87" t="s">
        <v>106</v>
      </c>
      <c r="G25" s="87" t="s">
        <v>107</v>
      </c>
      <c r="H25" s="86" t="s">
        <v>176</v>
      </c>
      <c r="I25" s="88" t="s">
        <v>177</v>
      </c>
      <c r="J25" s="86" t="s">
        <v>135</v>
      </c>
      <c r="K25" s="86" t="s">
        <v>178</v>
      </c>
      <c r="L25" s="86" t="s">
        <v>264</v>
      </c>
      <c r="M25" s="90" t="s">
        <v>265</v>
      </c>
      <c r="N25" s="91" t="s">
        <v>266</v>
      </c>
      <c r="O25" s="92">
        <v>3499.96</v>
      </c>
      <c r="P25" s="92">
        <v>11500</v>
      </c>
      <c r="Q25" s="92">
        <v>0</v>
      </c>
      <c r="R25" s="92">
        <v>0</v>
      </c>
      <c r="S25" s="92">
        <v>15000</v>
      </c>
      <c r="T25" s="93">
        <v>15000</v>
      </c>
      <c r="U25" s="94">
        <f t="shared" si="0"/>
        <v>1</v>
      </c>
      <c r="V25" s="102" t="s">
        <v>115</v>
      </c>
      <c r="W25" s="96" t="s">
        <v>467</v>
      </c>
      <c r="X25" s="97"/>
      <c r="Y25" s="98"/>
      <c r="Z25" s="99" t="s">
        <v>463</v>
      </c>
      <c r="AA25" s="97"/>
      <c r="AB25" s="98"/>
      <c r="AC25" s="100"/>
      <c r="AD25" s="101"/>
    </row>
    <row r="26" spans="1:30" ht="54" x14ac:dyDescent="0.3">
      <c r="A26" s="82" t="str">
        <f>W26&amp;"_"&amp;COUNTIF($W$2:W26,W26)</f>
        <v>DOUAI Ali_1</v>
      </c>
      <c r="B26" s="83" t="str">
        <f>Z26&amp;"_"&amp;COUNTIF($Z$2:Z26,Z26)</f>
        <v>N'AIT BOUDA Faïza_1</v>
      </c>
      <c r="C26" s="84">
        <v>25</v>
      </c>
      <c r="D26" s="85" t="s">
        <v>267</v>
      </c>
      <c r="E26" s="86" t="s">
        <v>268</v>
      </c>
      <c r="F26" s="87" t="s">
        <v>106</v>
      </c>
      <c r="G26" s="87" t="s">
        <v>107</v>
      </c>
      <c r="H26" s="86" t="s">
        <v>269</v>
      </c>
      <c r="I26" s="88" t="s">
        <v>270</v>
      </c>
      <c r="J26" s="86" t="s">
        <v>244</v>
      </c>
      <c r="K26" s="86" t="s">
        <v>271</v>
      </c>
      <c r="L26" s="86" t="s">
        <v>272</v>
      </c>
      <c r="M26" s="90" t="s">
        <v>151</v>
      </c>
      <c r="N26" s="91" t="s">
        <v>273</v>
      </c>
      <c r="O26" s="92">
        <v>0</v>
      </c>
      <c r="P26" s="92">
        <v>4000</v>
      </c>
      <c r="Q26" s="92">
        <v>850</v>
      </c>
      <c r="R26" s="92">
        <v>0</v>
      </c>
      <c r="S26" s="92">
        <v>4000</v>
      </c>
      <c r="T26" s="93">
        <v>3150</v>
      </c>
      <c r="U26" s="94">
        <f t="shared" si="0"/>
        <v>0.78749999999999998</v>
      </c>
      <c r="V26" s="102" t="s">
        <v>115</v>
      </c>
      <c r="W26" s="96" t="s">
        <v>468</v>
      </c>
      <c r="X26" s="97"/>
      <c r="Y26" s="98"/>
      <c r="Z26" s="99" t="s">
        <v>472</v>
      </c>
      <c r="AA26" s="97"/>
      <c r="AB26" s="98"/>
      <c r="AC26" s="100"/>
      <c r="AD26" s="101"/>
    </row>
    <row r="27" spans="1:30" ht="216" x14ac:dyDescent="0.3">
      <c r="A27" s="82" t="str">
        <f>W27&amp;"_"&amp;COUNTIF($W$2:W27,W27)</f>
        <v>DEMARIA Samira_1</v>
      </c>
      <c r="B27" s="83" t="str">
        <f>Z27&amp;"_"&amp;COUNTIF($Z$2:Z27,Z27)</f>
        <v>DOUAI Ali_2</v>
      </c>
      <c r="C27" s="84">
        <v>26</v>
      </c>
      <c r="D27" s="85" t="s">
        <v>274</v>
      </c>
      <c r="E27" s="86" t="s">
        <v>275</v>
      </c>
      <c r="F27" s="87" t="s">
        <v>106</v>
      </c>
      <c r="G27" s="87" t="s">
        <v>107</v>
      </c>
      <c r="H27" s="86" t="s">
        <v>276</v>
      </c>
      <c r="I27" s="88" t="s">
        <v>277</v>
      </c>
      <c r="J27" s="86" t="s">
        <v>244</v>
      </c>
      <c r="K27" s="86" t="s">
        <v>245</v>
      </c>
      <c r="L27" s="86" t="s">
        <v>278</v>
      </c>
      <c r="M27" s="90" t="s">
        <v>247</v>
      </c>
      <c r="N27" s="91" t="s">
        <v>279</v>
      </c>
      <c r="O27" s="92">
        <v>0</v>
      </c>
      <c r="P27" s="92">
        <v>4965.1000000000004</v>
      </c>
      <c r="Q27" s="92">
        <v>1465.1</v>
      </c>
      <c r="R27" s="92">
        <v>0</v>
      </c>
      <c r="S27" s="92">
        <v>4965.1000000000004</v>
      </c>
      <c r="T27" s="93">
        <v>3500</v>
      </c>
      <c r="U27" s="94">
        <f t="shared" si="0"/>
        <v>0.7049203440011278</v>
      </c>
      <c r="V27" s="102" t="s">
        <v>115</v>
      </c>
      <c r="W27" s="96" t="s">
        <v>469</v>
      </c>
      <c r="X27" s="97"/>
      <c r="Y27" s="98"/>
      <c r="Z27" s="99" t="s">
        <v>468</v>
      </c>
      <c r="AA27" s="97"/>
      <c r="AB27" s="98"/>
      <c r="AC27" s="100"/>
      <c r="AD27" s="101"/>
    </row>
    <row r="28" spans="1:30" ht="90" x14ac:dyDescent="0.3">
      <c r="A28" s="82" t="str">
        <f>W28&amp;"_"&amp;COUNTIF($W$2:W28,W28)</f>
        <v>PELLEGRINETTI Jean-Paul_3</v>
      </c>
      <c r="B28" s="83" t="str">
        <f>Z28&amp;"_"&amp;COUNTIF($Z$2:Z28,Z28)</f>
        <v>LEGRAND Olivier_2</v>
      </c>
      <c r="C28" s="84">
        <v>27</v>
      </c>
      <c r="D28" s="85" t="s">
        <v>280</v>
      </c>
      <c r="E28" s="86" t="s">
        <v>281</v>
      </c>
      <c r="F28" s="87" t="s">
        <v>106</v>
      </c>
      <c r="G28" s="87" t="s">
        <v>107</v>
      </c>
      <c r="H28" s="86" t="s">
        <v>282</v>
      </c>
      <c r="I28" s="88" t="s">
        <v>283</v>
      </c>
      <c r="J28" s="86" t="s">
        <v>135</v>
      </c>
      <c r="K28" s="86" t="s">
        <v>284</v>
      </c>
      <c r="L28" s="86" t="s">
        <v>285</v>
      </c>
      <c r="M28" s="90" t="s">
        <v>238</v>
      </c>
      <c r="N28" s="91" t="s">
        <v>286</v>
      </c>
      <c r="O28" s="92">
        <v>0</v>
      </c>
      <c r="P28" s="92">
        <v>12600</v>
      </c>
      <c r="Q28" s="92">
        <v>0</v>
      </c>
      <c r="R28" s="92">
        <v>0</v>
      </c>
      <c r="S28" s="92">
        <v>12600</v>
      </c>
      <c r="T28" s="93">
        <v>12600</v>
      </c>
      <c r="U28" s="94">
        <f t="shared" si="0"/>
        <v>1</v>
      </c>
      <c r="V28" s="102" t="s">
        <v>115</v>
      </c>
      <c r="W28" s="96" t="s">
        <v>462</v>
      </c>
      <c r="X28" s="97"/>
      <c r="Y28" s="98"/>
      <c r="Z28" s="99" t="s">
        <v>456</v>
      </c>
      <c r="AA28" s="97"/>
      <c r="AB28" s="98"/>
      <c r="AC28" s="100"/>
      <c r="AD28" s="101"/>
    </row>
    <row r="29" spans="1:30" ht="36" x14ac:dyDescent="0.3">
      <c r="A29" s="82" t="str">
        <f>W29&amp;"_"&amp;COUNTIF($W$2:W29,W29)</f>
        <v>CAUVIN Eric_1</v>
      </c>
      <c r="B29" s="83" t="str">
        <f>Z29&amp;"_"&amp;COUNTIF($Z$2:Z29,Z29)</f>
        <v>AYERBE Cécile_2</v>
      </c>
      <c r="C29" s="84">
        <v>28</v>
      </c>
      <c r="D29" s="85" t="s">
        <v>287</v>
      </c>
      <c r="E29" s="86" t="s">
        <v>288</v>
      </c>
      <c r="F29" s="87" t="s">
        <v>106</v>
      </c>
      <c r="G29" s="87" t="s">
        <v>107</v>
      </c>
      <c r="H29" s="86" t="s">
        <v>160</v>
      </c>
      <c r="I29" s="88" t="s">
        <v>161</v>
      </c>
      <c r="J29" s="86" t="s">
        <v>162</v>
      </c>
      <c r="K29" s="88" t="s">
        <v>163</v>
      </c>
      <c r="L29" s="86" t="s">
        <v>289</v>
      </c>
      <c r="M29" s="90" t="s">
        <v>247</v>
      </c>
      <c r="N29" s="91" t="s">
        <v>290</v>
      </c>
      <c r="O29" s="92">
        <v>0</v>
      </c>
      <c r="P29" s="92">
        <v>15000</v>
      </c>
      <c r="Q29" s="92">
        <v>0</v>
      </c>
      <c r="R29" s="92">
        <v>0</v>
      </c>
      <c r="S29" s="92">
        <v>15000</v>
      </c>
      <c r="T29" s="93">
        <v>15000</v>
      </c>
      <c r="U29" s="94">
        <f t="shared" si="0"/>
        <v>1</v>
      </c>
      <c r="V29" s="102" t="s">
        <v>115</v>
      </c>
      <c r="W29" s="96" t="s">
        <v>470</v>
      </c>
      <c r="X29" s="97"/>
      <c r="Y29" s="98"/>
      <c r="Z29" s="99" t="s">
        <v>477</v>
      </c>
      <c r="AA29" s="97"/>
      <c r="AB29" s="98"/>
      <c r="AC29" s="100"/>
      <c r="AD29" s="101"/>
    </row>
    <row r="30" spans="1:30" ht="36" x14ac:dyDescent="0.3">
      <c r="A30" s="82" t="str">
        <f>W30&amp;"_"&amp;COUNTIF($W$2:W30,W30)</f>
        <v>PELLEGRINETTI Jean-Paul_4</v>
      </c>
      <c r="B30" s="83" t="str">
        <f>Z30&amp;"_"&amp;COUNTIF($Z$2:Z30,Z30)</f>
        <v>BATAZZI Claudine_1</v>
      </c>
      <c r="C30" s="84">
        <v>29</v>
      </c>
      <c r="D30" s="85" t="s">
        <v>291</v>
      </c>
      <c r="E30" s="86" t="s">
        <v>292</v>
      </c>
      <c r="F30" s="87" t="s">
        <v>106</v>
      </c>
      <c r="G30" s="87" t="s">
        <v>107</v>
      </c>
      <c r="H30" s="86" t="s">
        <v>282</v>
      </c>
      <c r="I30" s="88" t="s">
        <v>283</v>
      </c>
      <c r="J30" s="86" t="s">
        <v>135</v>
      </c>
      <c r="K30" s="88" t="s">
        <v>163</v>
      </c>
      <c r="L30" s="86" t="s">
        <v>293</v>
      </c>
      <c r="M30" s="90" t="s">
        <v>247</v>
      </c>
      <c r="N30" s="91" t="s">
        <v>294</v>
      </c>
      <c r="O30" s="92">
        <v>0</v>
      </c>
      <c r="P30" s="92">
        <v>11280</v>
      </c>
      <c r="Q30" s="92">
        <v>2000</v>
      </c>
      <c r="R30" s="92">
        <v>0</v>
      </c>
      <c r="S30" s="92">
        <v>11280</v>
      </c>
      <c r="T30" s="93">
        <v>9280</v>
      </c>
      <c r="U30" s="94">
        <f t="shared" si="0"/>
        <v>0.82269503546099287</v>
      </c>
      <c r="V30" s="102" t="s">
        <v>115</v>
      </c>
      <c r="W30" s="96" t="s">
        <v>462</v>
      </c>
      <c r="X30" s="97"/>
      <c r="Y30" s="98"/>
      <c r="Z30" s="99" t="s">
        <v>471</v>
      </c>
      <c r="AA30" s="97"/>
      <c r="AB30" s="98"/>
      <c r="AC30" s="100"/>
      <c r="AD30" s="101"/>
    </row>
    <row r="31" spans="1:30" ht="36" x14ac:dyDescent="0.3">
      <c r="A31" s="82" t="str">
        <f>W31&amp;"_"&amp;COUNTIF($W$2:W31,W31)</f>
        <v>BATAZZI Claudine_1</v>
      </c>
      <c r="B31" s="83" t="str">
        <f>Z31&amp;"_"&amp;COUNTIF($Z$2:Z31,Z31)</f>
        <v>N'AIT BOUDA Faïza_2</v>
      </c>
      <c r="C31" s="84">
        <v>30</v>
      </c>
      <c r="D31" s="85" t="s">
        <v>295</v>
      </c>
      <c r="E31" s="86" t="s">
        <v>296</v>
      </c>
      <c r="F31" s="87" t="s">
        <v>106</v>
      </c>
      <c r="G31" s="87" t="s">
        <v>107</v>
      </c>
      <c r="H31" s="86" t="s">
        <v>160</v>
      </c>
      <c r="I31" s="88" t="s">
        <v>161</v>
      </c>
      <c r="J31" s="86" t="s">
        <v>162</v>
      </c>
      <c r="K31" s="88" t="s">
        <v>163</v>
      </c>
      <c r="L31" s="86" t="s">
        <v>297</v>
      </c>
      <c r="M31" s="90" t="s">
        <v>298</v>
      </c>
      <c r="N31" s="91" t="s">
        <v>114</v>
      </c>
      <c r="O31" s="92">
        <v>1849</v>
      </c>
      <c r="P31" s="92">
        <v>11500</v>
      </c>
      <c r="Q31" s="92">
        <v>0</v>
      </c>
      <c r="R31" s="92">
        <v>0</v>
      </c>
      <c r="S31" s="92">
        <v>13349</v>
      </c>
      <c r="T31" s="93">
        <v>13349</v>
      </c>
      <c r="U31" s="94">
        <f t="shared" si="0"/>
        <v>1</v>
      </c>
      <c r="V31" s="102" t="s">
        <v>157</v>
      </c>
      <c r="W31" s="96" t="s">
        <v>471</v>
      </c>
      <c r="X31" s="97"/>
      <c r="Y31" s="98"/>
      <c r="Z31" s="99" t="s">
        <v>472</v>
      </c>
      <c r="AA31" s="97"/>
      <c r="AB31" s="98"/>
      <c r="AC31" s="100"/>
      <c r="AD31" s="101"/>
    </row>
    <row r="32" spans="1:30" ht="36" x14ac:dyDescent="0.3">
      <c r="A32" s="82" t="str">
        <f>W32&amp;"_"&amp;COUNTIF($W$2:W32,W32)</f>
        <v>ALLEGRET Jean-Pierre_2</v>
      </c>
      <c r="B32" s="83" t="str">
        <f>Z32&amp;"_"&amp;COUNTIF($Z$2:Z32,Z32)</f>
        <v>FEDELE Carine_2</v>
      </c>
      <c r="C32" s="84">
        <v>31</v>
      </c>
      <c r="D32" s="85" t="s">
        <v>299</v>
      </c>
      <c r="E32" s="86" t="s">
        <v>300</v>
      </c>
      <c r="F32" s="87" t="s">
        <v>106</v>
      </c>
      <c r="G32" s="87" t="s">
        <v>107</v>
      </c>
      <c r="H32" s="86" t="s">
        <v>301</v>
      </c>
      <c r="I32" s="88" t="s">
        <v>302</v>
      </c>
      <c r="J32" s="86" t="s">
        <v>135</v>
      </c>
      <c r="K32" s="88" t="s">
        <v>303</v>
      </c>
      <c r="L32" s="86" t="s">
        <v>304</v>
      </c>
      <c r="M32" s="90" t="s">
        <v>201</v>
      </c>
      <c r="N32" s="91" t="s">
        <v>305</v>
      </c>
      <c r="O32" s="92">
        <v>0</v>
      </c>
      <c r="P32" s="92">
        <v>15000</v>
      </c>
      <c r="Q32" s="92">
        <v>0</v>
      </c>
      <c r="R32" s="92">
        <v>0</v>
      </c>
      <c r="S32" s="92">
        <v>15000</v>
      </c>
      <c r="T32" s="93">
        <v>15000</v>
      </c>
      <c r="U32" s="94">
        <f t="shared" si="0"/>
        <v>1</v>
      </c>
      <c r="V32" s="102" t="s">
        <v>115</v>
      </c>
      <c r="W32" s="96" t="s">
        <v>463</v>
      </c>
      <c r="X32" s="97"/>
      <c r="Y32" s="98"/>
      <c r="Z32" s="99" t="s">
        <v>478</v>
      </c>
      <c r="AA32" s="97"/>
      <c r="AB32" s="98"/>
      <c r="AC32" s="100"/>
      <c r="AD32" s="101"/>
    </row>
    <row r="33" spans="1:30" ht="36" x14ac:dyDescent="0.3">
      <c r="A33" s="82" t="str">
        <f>W33&amp;"_"&amp;COUNTIF($W$2:W33,W33)</f>
        <v>N'AIT BOUDA Faïza_3</v>
      </c>
      <c r="B33" s="83" t="str">
        <f>Z33&amp;"_"&amp;COUNTIF($Z$2:Z33,Z33)</f>
        <v>AYERBE Cécile_3</v>
      </c>
      <c r="C33" s="84">
        <v>32</v>
      </c>
      <c r="D33" s="85" t="s">
        <v>306</v>
      </c>
      <c r="E33" s="86" t="s">
        <v>307</v>
      </c>
      <c r="F33" s="87" t="s">
        <v>106</v>
      </c>
      <c r="G33" s="87" t="s">
        <v>107</v>
      </c>
      <c r="H33" s="86" t="s">
        <v>168</v>
      </c>
      <c r="I33" s="88" t="s">
        <v>169</v>
      </c>
      <c r="J33" s="86" t="s">
        <v>135</v>
      </c>
      <c r="K33" s="86" t="s">
        <v>170</v>
      </c>
      <c r="L33" s="86" t="s">
        <v>308</v>
      </c>
      <c r="M33" s="90" t="s">
        <v>309</v>
      </c>
      <c r="N33" s="91" t="s">
        <v>310</v>
      </c>
      <c r="O33" s="92">
        <v>0</v>
      </c>
      <c r="P33" s="92">
        <v>12680</v>
      </c>
      <c r="Q33" s="92">
        <v>0</v>
      </c>
      <c r="R33" s="92">
        <v>0</v>
      </c>
      <c r="S33" s="92">
        <v>12680</v>
      </c>
      <c r="T33" s="93">
        <v>12680</v>
      </c>
      <c r="U33" s="94">
        <f t="shared" si="0"/>
        <v>1</v>
      </c>
      <c r="V33" s="102" t="s">
        <v>115</v>
      </c>
      <c r="W33" s="96" t="s">
        <v>472</v>
      </c>
      <c r="X33" s="97"/>
      <c r="Y33" s="98"/>
      <c r="Z33" s="99" t="s">
        <v>477</v>
      </c>
      <c r="AA33" s="97"/>
      <c r="AB33" s="98"/>
      <c r="AC33" s="100"/>
      <c r="AD33" s="101"/>
    </row>
    <row r="34" spans="1:30" ht="72" x14ac:dyDescent="0.3">
      <c r="A34" s="82" t="str">
        <f>W34&amp;"_"&amp;COUNTIF($W$2:W34,W34)</f>
        <v>MACCAGNAN Stéphanie_2</v>
      </c>
      <c r="B34" s="83" t="str">
        <f>Z34&amp;"_"&amp;COUNTIF($Z$2:Z34,Z34)</f>
        <v>BATAZZI Claudine_2</v>
      </c>
      <c r="C34" s="84">
        <v>33</v>
      </c>
      <c r="D34" s="85" t="s">
        <v>311</v>
      </c>
      <c r="E34" s="86" t="s">
        <v>312</v>
      </c>
      <c r="F34" s="87" t="s">
        <v>106</v>
      </c>
      <c r="G34" s="87" t="s">
        <v>107</v>
      </c>
      <c r="H34" s="86" t="s">
        <v>160</v>
      </c>
      <c r="I34" s="88" t="s">
        <v>161</v>
      </c>
      <c r="J34" s="86" t="s">
        <v>162</v>
      </c>
      <c r="K34" s="88" t="s">
        <v>163</v>
      </c>
      <c r="L34" s="86" t="s">
        <v>313</v>
      </c>
      <c r="M34" s="90" t="s">
        <v>201</v>
      </c>
      <c r="N34" s="91" t="s">
        <v>314</v>
      </c>
      <c r="O34" s="92">
        <v>0</v>
      </c>
      <c r="P34" s="92">
        <v>15000</v>
      </c>
      <c r="Q34" s="92">
        <v>0</v>
      </c>
      <c r="R34" s="92">
        <v>0</v>
      </c>
      <c r="S34" s="92">
        <v>15000</v>
      </c>
      <c r="T34" s="93">
        <v>15000</v>
      </c>
      <c r="U34" s="94">
        <f t="shared" si="0"/>
        <v>1</v>
      </c>
      <c r="V34" s="102" t="s">
        <v>115</v>
      </c>
      <c r="W34" s="96" t="s">
        <v>457</v>
      </c>
      <c r="X34" s="97"/>
      <c r="Y34" s="98"/>
      <c r="Z34" s="99" t="s">
        <v>471</v>
      </c>
      <c r="AA34" s="97"/>
      <c r="AB34" s="98"/>
      <c r="AC34" s="100"/>
      <c r="AD34" s="101"/>
    </row>
    <row r="35" spans="1:30" ht="36" x14ac:dyDescent="0.3">
      <c r="A35" s="82" t="str">
        <f>W35&amp;"_"&amp;COUNTIF($W$2:W35,W35)</f>
        <v>BATAZZI Claudine_2</v>
      </c>
      <c r="B35" s="83" t="str">
        <f>Z35&amp;"_"&amp;COUNTIF($Z$2:Z35,Z35)</f>
        <v>CASSAM-CHENAÏ Patrick_2</v>
      </c>
      <c r="C35" s="84">
        <v>34</v>
      </c>
      <c r="D35" s="85" t="s">
        <v>315</v>
      </c>
      <c r="E35" s="86" t="s">
        <v>316</v>
      </c>
      <c r="F35" s="87" t="s">
        <v>106</v>
      </c>
      <c r="G35" s="87" t="s">
        <v>107</v>
      </c>
      <c r="H35" s="86" t="s">
        <v>160</v>
      </c>
      <c r="I35" s="88" t="s">
        <v>161</v>
      </c>
      <c r="J35" s="86" t="s">
        <v>162</v>
      </c>
      <c r="K35" s="88" t="s">
        <v>163</v>
      </c>
      <c r="L35" s="86" t="s">
        <v>317</v>
      </c>
      <c r="M35" s="90" t="s">
        <v>318</v>
      </c>
      <c r="N35" s="91" t="s">
        <v>114</v>
      </c>
      <c r="O35" s="92">
        <v>0</v>
      </c>
      <c r="P35" s="92">
        <v>10000</v>
      </c>
      <c r="Q35" s="92">
        <v>0</v>
      </c>
      <c r="R35" s="92">
        <v>0</v>
      </c>
      <c r="S35" s="92">
        <v>10000</v>
      </c>
      <c r="T35" s="93">
        <v>10000</v>
      </c>
      <c r="U35" s="94">
        <f t="shared" si="0"/>
        <v>1</v>
      </c>
      <c r="V35" s="102" t="s">
        <v>157</v>
      </c>
      <c r="W35" s="96" t="s">
        <v>471</v>
      </c>
      <c r="X35" s="97"/>
      <c r="Y35" s="98"/>
      <c r="Z35" s="99" t="s">
        <v>467</v>
      </c>
      <c r="AA35" s="97"/>
      <c r="AB35" s="98"/>
      <c r="AC35" s="100"/>
      <c r="AD35" s="101"/>
    </row>
    <row r="36" spans="1:30" ht="54" x14ac:dyDescent="0.3">
      <c r="A36" s="82" t="str">
        <f>W36&amp;"_"&amp;COUNTIF($W$2:W36,W36)</f>
        <v>DELLAMONICA Jean_1</v>
      </c>
      <c r="B36" s="83" t="str">
        <f>Z36&amp;"_"&amp;COUNTIF($Z$2:Z36,Z36)</f>
        <v>BERTRAND Marie-France_1</v>
      </c>
      <c r="C36" s="84">
        <v>35</v>
      </c>
      <c r="D36" s="85" t="s">
        <v>319</v>
      </c>
      <c r="E36" s="86" t="s">
        <v>320</v>
      </c>
      <c r="F36" s="87" t="s">
        <v>106</v>
      </c>
      <c r="G36" s="87" t="s">
        <v>107</v>
      </c>
      <c r="H36" s="86" t="s">
        <v>321</v>
      </c>
      <c r="I36" s="88" t="s">
        <v>322</v>
      </c>
      <c r="J36" s="86" t="s">
        <v>135</v>
      </c>
      <c r="K36" s="86" t="s">
        <v>323</v>
      </c>
      <c r="L36" s="86" t="s">
        <v>324</v>
      </c>
      <c r="M36" s="90" t="s">
        <v>325</v>
      </c>
      <c r="N36" s="91" t="s">
        <v>326</v>
      </c>
      <c r="O36" s="92">
        <v>12340</v>
      </c>
      <c r="P36" s="92">
        <v>0</v>
      </c>
      <c r="Q36" s="92">
        <v>0</v>
      </c>
      <c r="R36" s="92">
        <v>0</v>
      </c>
      <c r="S36" s="92">
        <v>12340</v>
      </c>
      <c r="T36" s="93">
        <v>12340</v>
      </c>
      <c r="U36" s="94">
        <f t="shared" si="0"/>
        <v>1</v>
      </c>
      <c r="V36" s="102" t="s">
        <v>115</v>
      </c>
      <c r="W36" s="96" t="s">
        <v>473</v>
      </c>
      <c r="X36" s="97"/>
      <c r="Y36" s="98"/>
      <c r="Z36" s="99" t="s">
        <v>453</v>
      </c>
      <c r="AA36" s="97"/>
      <c r="AB36" s="98"/>
      <c r="AC36" s="100"/>
      <c r="AD36" s="101"/>
    </row>
    <row r="37" spans="1:30" ht="72" x14ac:dyDescent="0.3">
      <c r="A37" s="82" t="str">
        <f>W37&amp;"_"&amp;COUNTIF($W$2:W37,W37)</f>
        <v>BONCOMPAGNI Eric_1</v>
      </c>
      <c r="B37" s="83" t="str">
        <f>Z37&amp;"_"&amp;COUNTIF($Z$2:Z37,Z37)</f>
        <v>HUEBER Anne-Odile_1</v>
      </c>
      <c r="C37" s="84">
        <v>36</v>
      </c>
      <c r="D37" s="85" t="s">
        <v>327</v>
      </c>
      <c r="E37" s="86" t="s">
        <v>328</v>
      </c>
      <c r="F37" s="87" t="s">
        <v>106</v>
      </c>
      <c r="G37" s="87" t="s">
        <v>107</v>
      </c>
      <c r="H37" s="86" t="s">
        <v>329</v>
      </c>
      <c r="I37" s="88" t="s">
        <v>330</v>
      </c>
      <c r="J37" s="86" t="s">
        <v>128</v>
      </c>
      <c r="K37" s="86" t="s">
        <v>331</v>
      </c>
      <c r="L37" s="86" t="s">
        <v>332</v>
      </c>
      <c r="M37" s="90" t="s">
        <v>123</v>
      </c>
      <c r="N37" s="91" t="s">
        <v>333</v>
      </c>
      <c r="O37" s="92">
        <v>3572</v>
      </c>
      <c r="P37" s="92">
        <v>14380</v>
      </c>
      <c r="Q37" s="92">
        <v>3000</v>
      </c>
      <c r="R37" s="92">
        <v>0</v>
      </c>
      <c r="S37" s="92">
        <v>17952</v>
      </c>
      <c r="T37" s="93">
        <v>14952</v>
      </c>
      <c r="U37" s="94">
        <f t="shared" si="0"/>
        <v>0.83288770053475936</v>
      </c>
      <c r="V37" s="102" t="s">
        <v>115</v>
      </c>
      <c r="W37" s="96" t="s">
        <v>474</v>
      </c>
      <c r="X37" s="97"/>
      <c r="Y37" s="98"/>
      <c r="Z37" s="99" t="s">
        <v>451</v>
      </c>
      <c r="AA37" s="97"/>
      <c r="AB37" s="98"/>
      <c r="AC37" s="100"/>
      <c r="AD37" s="101"/>
    </row>
    <row r="38" spans="1:30" ht="36" x14ac:dyDescent="0.3">
      <c r="A38" s="82" t="str">
        <f>W38&amp;"_"&amp;COUNTIF($W$2:W38,W38)</f>
        <v>KORDOPATIS Georges_3</v>
      </c>
      <c r="B38" s="83" t="str">
        <f>Z38&amp;"_"&amp;COUNTIF($Z$2:Z38,Z38)</f>
        <v>LEGRAND Olivier_3</v>
      </c>
      <c r="C38" s="84">
        <v>37</v>
      </c>
      <c r="D38" s="85" t="s">
        <v>334</v>
      </c>
      <c r="E38" s="86" t="s">
        <v>335</v>
      </c>
      <c r="F38" s="87" t="s">
        <v>106</v>
      </c>
      <c r="G38" s="87" t="s">
        <v>107</v>
      </c>
      <c r="H38" s="86" t="s">
        <v>205</v>
      </c>
      <c r="I38" s="88" t="s">
        <v>206</v>
      </c>
      <c r="J38" s="86" t="s">
        <v>207</v>
      </c>
      <c r="K38" s="86" t="s">
        <v>186</v>
      </c>
      <c r="L38" s="86" t="s">
        <v>336</v>
      </c>
      <c r="M38" s="90" t="s">
        <v>123</v>
      </c>
      <c r="N38" s="91" t="s">
        <v>114</v>
      </c>
      <c r="O38" s="92">
        <v>0</v>
      </c>
      <c r="P38" s="92">
        <v>10000</v>
      </c>
      <c r="Q38" s="92">
        <v>0</v>
      </c>
      <c r="R38" s="92">
        <v>0</v>
      </c>
      <c r="S38" s="92">
        <v>10000</v>
      </c>
      <c r="T38" s="93">
        <v>10000</v>
      </c>
      <c r="U38" s="94">
        <f t="shared" si="0"/>
        <v>1</v>
      </c>
      <c r="V38" s="102" t="s">
        <v>337</v>
      </c>
      <c r="W38" s="96" t="s">
        <v>461</v>
      </c>
      <c r="X38" s="97"/>
      <c r="Y38" s="98"/>
      <c r="Z38" s="99" t="s">
        <v>456</v>
      </c>
      <c r="AA38" s="97"/>
      <c r="AB38" s="98"/>
      <c r="AC38" s="100"/>
      <c r="AD38" s="101"/>
    </row>
    <row r="39" spans="1:30" ht="54" x14ac:dyDescent="0.3">
      <c r="A39" s="82" t="str">
        <f>W39&amp;"_"&amp;COUNTIF($W$2:W39,W39)</f>
        <v>BORGESE Franck _1</v>
      </c>
      <c r="B39" s="83" t="str">
        <f>Z39&amp;"_"&amp;COUNTIF($Z$2:Z39,Z39)</f>
        <v>DELLAMONICA Jean_1</v>
      </c>
      <c r="C39" s="84">
        <v>38</v>
      </c>
      <c r="D39" s="85" t="s">
        <v>338</v>
      </c>
      <c r="E39" s="86" t="s">
        <v>339</v>
      </c>
      <c r="F39" s="87" t="s">
        <v>106</v>
      </c>
      <c r="G39" s="87" t="s">
        <v>107</v>
      </c>
      <c r="H39" s="86" t="s">
        <v>340</v>
      </c>
      <c r="I39" s="88" t="s">
        <v>341</v>
      </c>
      <c r="J39" s="86" t="s">
        <v>110</v>
      </c>
      <c r="K39" s="86" t="s">
        <v>323</v>
      </c>
      <c r="L39" s="86" t="s">
        <v>342</v>
      </c>
      <c r="M39" s="90" t="s">
        <v>343</v>
      </c>
      <c r="N39" s="91" t="s">
        <v>344</v>
      </c>
      <c r="O39" s="92">
        <v>0</v>
      </c>
      <c r="P39" s="92">
        <v>21500</v>
      </c>
      <c r="Q39" s="92">
        <v>10000</v>
      </c>
      <c r="R39" s="92">
        <v>0</v>
      </c>
      <c r="S39" s="92">
        <v>21500</v>
      </c>
      <c r="T39" s="93">
        <v>11500</v>
      </c>
      <c r="U39" s="94">
        <f t="shared" si="0"/>
        <v>0.53488372093023251</v>
      </c>
      <c r="V39" s="102" t="s">
        <v>115</v>
      </c>
      <c r="W39" s="96" t="s">
        <v>482</v>
      </c>
      <c r="X39" s="97"/>
      <c r="Y39" s="98"/>
      <c r="Z39" s="99" t="s">
        <v>473</v>
      </c>
      <c r="AA39" s="97"/>
      <c r="AB39" s="98"/>
      <c r="AC39" s="100"/>
      <c r="AD39" s="101"/>
    </row>
    <row r="40" spans="1:30" ht="36" x14ac:dyDescent="0.3">
      <c r="A40" s="82" t="str">
        <f>W40&amp;"_"&amp;COUNTIF($W$2:W40,W40)</f>
        <v>PERALDI-FRATI Marie-Agnes_2</v>
      </c>
      <c r="B40" s="83" t="str">
        <f>Z40&amp;"_"&amp;COUNTIF($Z$2:Z40,Z40)</f>
        <v>FEDELE Carine_3</v>
      </c>
      <c r="C40" s="84">
        <v>39</v>
      </c>
      <c r="D40" s="85" t="s">
        <v>345</v>
      </c>
      <c r="E40" s="86" t="s">
        <v>346</v>
      </c>
      <c r="F40" s="87" t="s">
        <v>106</v>
      </c>
      <c r="G40" s="87" t="s">
        <v>107</v>
      </c>
      <c r="H40" s="86" t="s">
        <v>118</v>
      </c>
      <c r="I40" s="88" t="s">
        <v>119</v>
      </c>
      <c r="J40" s="86" t="s">
        <v>120</v>
      </c>
      <c r="K40" s="89" t="s">
        <v>121</v>
      </c>
      <c r="L40" s="86" t="s">
        <v>347</v>
      </c>
      <c r="M40" s="90" t="s">
        <v>123</v>
      </c>
      <c r="N40" s="91" t="s">
        <v>114</v>
      </c>
      <c r="O40" s="92">
        <v>0</v>
      </c>
      <c r="P40" s="92">
        <v>4500</v>
      </c>
      <c r="Q40" s="92">
        <v>0</v>
      </c>
      <c r="R40" s="92">
        <v>0</v>
      </c>
      <c r="S40" s="92">
        <v>4500</v>
      </c>
      <c r="T40" s="93">
        <v>4500</v>
      </c>
      <c r="U40" s="94">
        <f t="shared" si="0"/>
        <v>1</v>
      </c>
      <c r="V40" s="102" t="s">
        <v>115</v>
      </c>
      <c r="W40" s="96" t="s">
        <v>466</v>
      </c>
      <c r="X40" s="97"/>
      <c r="Y40" s="98"/>
      <c r="Z40" s="99" t="s">
        <v>478</v>
      </c>
      <c r="AA40" s="97"/>
      <c r="AB40" s="98"/>
      <c r="AC40" s="100"/>
      <c r="AD40" s="101"/>
    </row>
    <row r="41" spans="1:30" ht="72" x14ac:dyDescent="0.3">
      <c r="A41" s="82" t="str">
        <f>W41&amp;"_"&amp;COUNTIF($W$2:W41,W41)</f>
        <v>DELLAMONICA Jean_2</v>
      </c>
      <c r="B41" s="83" t="str">
        <f>Z41&amp;"_"&amp;COUNTIF($Z$2:Z41,Z41)</f>
        <v>BERTRAND Marie-France_2</v>
      </c>
      <c r="C41" s="84">
        <v>40</v>
      </c>
      <c r="D41" s="85" t="s">
        <v>348</v>
      </c>
      <c r="E41" s="86" t="s">
        <v>349</v>
      </c>
      <c r="F41" s="87" t="s">
        <v>106</v>
      </c>
      <c r="G41" s="87" t="s">
        <v>107</v>
      </c>
      <c r="H41" s="86" t="s">
        <v>321</v>
      </c>
      <c r="I41" s="88" t="s">
        <v>322</v>
      </c>
      <c r="J41" s="86" t="s">
        <v>135</v>
      </c>
      <c r="K41" s="86" t="s">
        <v>323</v>
      </c>
      <c r="L41" s="86" t="s">
        <v>350</v>
      </c>
      <c r="M41" s="90" t="s">
        <v>201</v>
      </c>
      <c r="N41" s="91" t="s">
        <v>351</v>
      </c>
      <c r="O41" s="92">
        <v>0</v>
      </c>
      <c r="P41" s="92">
        <v>14171.55</v>
      </c>
      <c r="Q41" s="92">
        <v>1500</v>
      </c>
      <c r="R41" s="92">
        <v>0</v>
      </c>
      <c r="S41" s="92">
        <v>14171.55</v>
      </c>
      <c r="T41" s="93">
        <v>12671.55</v>
      </c>
      <c r="U41" s="94">
        <f t="shared" si="0"/>
        <v>0.89415413275188671</v>
      </c>
      <c r="V41" s="102" t="s">
        <v>115</v>
      </c>
      <c r="W41" s="96" t="s">
        <v>473</v>
      </c>
      <c r="X41" s="97"/>
      <c r="Y41" s="98"/>
      <c r="Z41" s="99" t="s">
        <v>453</v>
      </c>
      <c r="AA41" s="97"/>
      <c r="AB41" s="98"/>
      <c r="AC41" s="100"/>
      <c r="AD41" s="101"/>
    </row>
    <row r="42" spans="1:30" ht="108" x14ac:dyDescent="0.3">
      <c r="A42" s="82" t="str">
        <f>W42&amp;"_"&amp;COUNTIF($W$2:W42,W42)</f>
        <v>BERTRAND Marie-France_2</v>
      </c>
      <c r="B42" s="83" t="str">
        <f>Z42&amp;"_"&amp;COUNTIF($Z$2:Z42,Z42)</f>
        <v>HUEBER Anne-Odile_2</v>
      </c>
      <c r="C42" s="84">
        <v>41</v>
      </c>
      <c r="D42" s="85" t="s">
        <v>352</v>
      </c>
      <c r="E42" s="86" t="s">
        <v>353</v>
      </c>
      <c r="F42" s="87" t="s">
        <v>106</v>
      </c>
      <c r="G42" s="87" t="s">
        <v>107</v>
      </c>
      <c r="H42" s="86" t="s">
        <v>269</v>
      </c>
      <c r="I42" s="88" t="s">
        <v>270</v>
      </c>
      <c r="J42" s="86" t="s">
        <v>244</v>
      </c>
      <c r="K42" s="86" t="s">
        <v>271</v>
      </c>
      <c r="L42" s="86" t="s">
        <v>354</v>
      </c>
      <c r="M42" s="90" t="s">
        <v>355</v>
      </c>
      <c r="N42" s="91" t="s">
        <v>356</v>
      </c>
      <c r="O42" s="92">
        <v>0</v>
      </c>
      <c r="P42" s="92">
        <v>9300</v>
      </c>
      <c r="Q42" s="92">
        <v>1200</v>
      </c>
      <c r="R42" s="92">
        <v>0</v>
      </c>
      <c r="S42" s="92">
        <v>9300</v>
      </c>
      <c r="T42" s="93">
        <v>8100</v>
      </c>
      <c r="U42" s="94">
        <f t="shared" si="0"/>
        <v>0.87096774193548387</v>
      </c>
      <c r="V42" s="102" t="s">
        <v>115</v>
      </c>
      <c r="W42" s="96" t="s">
        <v>453</v>
      </c>
      <c r="X42" s="97"/>
      <c r="Y42" s="98"/>
      <c r="Z42" s="99" t="s">
        <v>451</v>
      </c>
      <c r="AA42" s="97"/>
      <c r="AB42" s="98"/>
      <c r="AC42" s="100"/>
      <c r="AD42" s="101"/>
    </row>
    <row r="43" spans="1:30" ht="72.599999999999994" thickBot="1" x14ac:dyDescent="0.35">
      <c r="A43" s="82" t="str">
        <f>W43&amp;"_"&amp;COUNTIF($W$2:W43,W43)</f>
        <v>MIGLIACCIO Claire_2</v>
      </c>
      <c r="B43" s="83" t="str">
        <f>Z43&amp;"_"&amp;COUNTIF($Z$2:Z43,Z43)</f>
        <v>PERALDI-FRATI Marie-Agnes_4</v>
      </c>
      <c r="C43" s="132">
        <v>42</v>
      </c>
      <c r="D43" s="133" t="s">
        <v>357</v>
      </c>
      <c r="E43" s="134" t="s">
        <v>358</v>
      </c>
      <c r="F43" s="135" t="s">
        <v>106</v>
      </c>
      <c r="G43" s="136" t="s">
        <v>107</v>
      </c>
      <c r="H43" s="134" t="s">
        <v>191</v>
      </c>
      <c r="I43" s="137" t="s">
        <v>192</v>
      </c>
      <c r="J43" s="134" t="s">
        <v>185</v>
      </c>
      <c r="K43" s="134" t="s">
        <v>121</v>
      </c>
      <c r="L43" s="134" t="s">
        <v>359</v>
      </c>
      <c r="M43" s="138" t="s">
        <v>360</v>
      </c>
      <c r="N43" s="139" t="s">
        <v>361</v>
      </c>
      <c r="O43" s="140">
        <v>43491.19</v>
      </c>
      <c r="P43" s="140">
        <v>0</v>
      </c>
      <c r="Q43" s="140">
        <v>28491.19</v>
      </c>
      <c r="R43" s="140">
        <v>0</v>
      </c>
      <c r="S43" s="140">
        <v>43941.19</v>
      </c>
      <c r="T43" s="141">
        <v>15000</v>
      </c>
      <c r="U43" s="142">
        <f>T43/S43</f>
        <v>0.3413653567415903</v>
      </c>
      <c r="V43" s="143" t="s">
        <v>115</v>
      </c>
      <c r="W43" s="144" t="s">
        <v>459</v>
      </c>
      <c r="X43" s="145"/>
      <c r="Y43" s="146"/>
      <c r="Z43" s="147" t="s">
        <v>466</v>
      </c>
      <c r="AA43" s="145"/>
      <c r="AB43" s="146"/>
      <c r="AC43" s="148"/>
      <c r="AD43" s="149">
        <v>1000</v>
      </c>
    </row>
    <row r="44" spans="1:30" ht="36.6" thickBot="1" x14ac:dyDescent="0.4">
      <c r="C44" s="105"/>
      <c r="D44" s="106"/>
      <c r="E44" s="107"/>
      <c r="F44" s="108"/>
      <c r="G44" s="108"/>
      <c r="H44" s="109"/>
      <c r="I44" s="105"/>
      <c r="J44" s="105"/>
      <c r="K44" s="110"/>
      <c r="L44" s="109"/>
      <c r="M44" s="108"/>
      <c r="N44" s="108"/>
      <c r="O44" s="108"/>
      <c r="P44" s="108"/>
      <c r="Q44" s="108"/>
      <c r="R44" s="111" t="s">
        <v>87</v>
      </c>
      <c r="S44" s="112">
        <f>SUM(S2:S43)</f>
        <v>565955.98</v>
      </c>
      <c r="T44" s="112">
        <f>SUM(T2:T43)</f>
        <v>491800.23</v>
      </c>
      <c r="U44" s="113">
        <f>T44/S44</f>
        <v>0.86897258334473293</v>
      </c>
      <c r="V44" s="114"/>
      <c r="W44" s="108"/>
      <c r="X44" s="115" t="s">
        <v>88</v>
      </c>
      <c r="Y44" s="116">
        <f>SUM(Y2:Y43)</f>
        <v>0</v>
      </c>
      <c r="Z44" s="108"/>
      <c r="AA44" s="117" t="s">
        <v>88</v>
      </c>
      <c r="AB44" s="118">
        <f>SUM(AB2:AB43)</f>
        <v>0</v>
      </c>
      <c r="AC44" s="119" t="s">
        <v>91</v>
      </c>
      <c r="AD44" s="120">
        <f>SUM(AD2:AD43)</f>
        <v>1000</v>
      </c>
    </row>
    <row r="45" spans="1:30" ht="13.8" thickTop="1" x14ac:dyDescent="0.25"/>
    <row r="67" spans="29:29" ht="14.4" x14ac:dyDescent="0.3">
      <c r="AC67" s="45" t="s">
        <v>90</v>
      </c>
    </row>
    <row r="68" spans="29:29" ht="14.4" x14ac:dyDescent="0.3">
      <c r="AC68" s="45" t="s">
        <v>90</v>
      </c>
    </row>
  </sheetData>
  <autoFilter ref="A1:AD44" xr:uid="{2F7B34B0-B7AD-4991-865E-2CD5B59588BC}"/>
  <dataValidations count="2">
    <dataValidation type="list" allowBlank="1" showInputMessage="1" showErrorMessage="1" sqref="V2:V43" xr:uid="{1281E4A2-DF9D-4C7F-8486-6028CA3CF377}">
      <formula1>avis_labo</formula1>
    </dataValidation>
    <dataValidation type="list" allowBlank="1" showInputMessage="1" sqref="W2:W43 Z2:Z43" xr:uid="{53921916-BBEE-4E4D-981B-89374380B30B}">
      <formula1>liste_CAc</formula1>
    </dataValidation>
  </dataValidations>
  <hyperlinks>
    <hyperlink ref="G2" location="'RÉSUMÉS labo Recherche'!I2" display="Avis laboratoire " xr:uid="{C0729271-6C2A-4229-9E27-09A6483678C8}"/>
    <hyperlink ref="F2" location="'RÉSUMÉS labo Recherche'!H2" display="Résumé" xr:uid="{18B4C150-A8A5-4ACE-A157-AA56B68561A8}"/>
    <hyperlink ref="G3" location="'RÉSUMÉS labo Recherche'!I3" display="Avis laboratoire " xr:uid="{EB973661-F1C2-4D37-B28F-31C240524198}"/>
    <hyperlink ref="F3" location="'RÉSUMÉS labo Recherche'!H3" display="Résumé" xr:uid="{13C7BA1D-5512-4D50-87F1-5D91CB02CCF4}"/>
    <hyperlink ref="G43" location="'RÉSUMÉS labo Recherche'!I43" display="Avis laboratoire " xr:uid="{2FE2A0D5-B907-441A-BD9B-109FFF795E18}"/>
    <hyperlink ref="F43" location="'RÉSUMÉS labo Recherche'!H43" display="Résumé" xr:uid="{06513714-B210-46DC-BA08-9A547FB85AAF}"/>
    <hyperlink ref="G4" location="'RÉSUMÉS labo Recherche'!I4" display="Avis laboratoire " xr:uid="{EFA3F0E2-9BF7-4429-89A9-285A46EF7751}"/>
    <hyperlink ref="G5" location="'RÉSUMÉS labo Recherche'!I5" display="Avis laboratoire " xr:uid="{D8909F90-E22B-4570-BF78-3C1176EFEC0C}"/>
    <hyperlink ref="G6" location="'RÉSUMÉS labo Recherche'!I6" display="Avis laboratoire " xr:uid="{7576A74A-0182-4D3B-9576-9AB7920B25F7}"/>
    <hyperlink ref="G7" location="'RÉSUMÉS labo Recherche'!I7" display="Avis laboratoire " xr:uid="{9B8E2C88-5991-4B90-8315-2A03F201FE35}"/>
    <hyperlink ref="G8" location="'RÉSUMÉS labo Recherche'!I8" display="Avis laboratoire " xr:uid="{30C1CE85-9198-48A4-9F5F-4C9A8C6388C2}"/>
    <hyperlink ref="G9" location="'RÉSUMÉS labo Recherche'!I9" display="Avis laboratoire " xr:uid="{CC1A8F42-5763-41BA-B752-9D5A13617EF7}"/>
    <hyperlink ref="G10" location="'RÉSUMÉS labo Recherche'!I10" display="Avis laboratoire " xr:uid="{765A70D0-C58C-4E33-B0DF-B92CDADF726B}"/>
    <hyperlink ref="G11" location="'RÉSUMÉS labo Recherche'!I11" display="Avis laboratoire " xr:uid="{FCFAA1D3-B369-4A43-B5FF-B6BD99BD6930}"/>
    <hyperlink ref="G12" location="'RÉSUMÉS labo Recherche'!I12" display="Avis laboratoire " xr:uid="{8E905CC3-C2AC-4F5C-90E5-C3D015F62862}"/>
    <hyperlink ref="G13" location="'RÉSUMÉS labo Recherche'!I13" display="Avis laboratoire " xr:uid="{CDB3488C-9097-4903-BA83-E4DCF668B601}"/>
    <hyperlink ref="G14" location="'RÉSUMÉS labo Recherche'!I14" display="Avis laboratoire " xr:uid="{94ADB757-FA3D-4C00-8C16-44FF04A86CA7}"/>
    <hyperlink ref="G15" location="'RÉSUMÉS labo Recherche'!I15" display="Avis laboratoire " xr:uid="{FC356F5A-3918-47C2-AA69-7E3357683557}"/>
    <hyperlink ref="G16" location="'RÉSUMÉS labo Recherche'!I16" display="Avis laboratoire " xr:uid="{1CF52F15-53E6-476F-815F-8B4CFD836B47}"/>
    <hyperlink ref="G17" location="'RÉSUMÉS labo Recherche'!I17" display="Avis laboratoire " xr:uid="{12FC233C-A9C8-44A6-85B1-CF2693207764}"/>
    <hyperlink ref="G18" location="'RÉSUMÉS labo Recherche'!I18" display="Avis laboratoire " xr:uid="{2A8DFBEE-051E-4F3E-B2A6-E2178ACAD1AA}"/>
    <hyperlink ref="G19" location="'RÉSUMÉS labo Recherche'!I19" display="Avis laboratoire " xr:uid="{F57ACD1E-A938-440C-95F1-80269416FA8D}"/>
    <hyperlink ref="G20" location="'RÉSUMÉS labo Recherche'!I20" display="Avis laboratoire " xr:uid="{0980F934-C276-4585-BD80-45C58401BF7F}"/>
    <hyperlink ref="G21" location="'RÉSUMÉS labo Recherche'!I21" display="Avis laboratoire " xr:uid="{5A56DB3D-960D-499C-ABDE-E27CE69D51A3}"/>
    <hyperlink ref="G22" location="'RÉSUMÉS labo Recherche'!I22" display="Avis laboratoire " xr:uid="{2FBC8971-F7BD-4822-A1D5-076933C5167E}"/>
    <hyperlink ref="G23" location="'RÉSUMÉS labo Recherche'!I23" display="Avis laboratoire " xr:uid="{FD8A100F-B62B-44EF-8400-E9B3F0096532}"/>
    <hyperlink ref="G24" location="'RÉSUMÉS labo Recherche'!I24" display="Avis laboratoire " xr:uid="{0A7CD33D-5E0F-4441-8230-2B033EFB41C8}"/>
    <hyperlink ref="G25" location="'RÉSUMÉS labo Recherche'!I25" display="Avis laboratoire " xr:uid="{A48F0EA6-1AA1-4A5F-8EF0-9351E0D4A44C}"/>
    <hyperlink ref="G26" location="'RÉSUMÉS labo Recherche'!I26" display="Avis laboratoire " xr:uid="{8C746E5D-F792-4B49-B621-356F37091812}"/>
    <hyperlink ref="G27" location="'RÉSUMÉS labo Recherche'!I27" display="Avis laboratoire " xr:uid="{8B5CD312-0C43-4D3F-BF74-C8AF0C5624BB}"/>
    <hyperlink ref="G28" location="'RÉSUMÉS labo Recherche'!I28" display="Avis laboratoire " xr:uid="{B94663DF-6F16-4605-87C5-72EE901682C9}"/>
    <hyperlink ref="G29" location="'RÉSUMÉS labo Recherche'!I29" display="Avis laboratoire " xr:uid="{DA02EC57-FE33-496B-9AEF-39725710E13C}"/>
    <hyperlink ref="G30" location="'RÉSUMÉS labo Recherche'!I30" display="Avis laboratoire " xr:uid="{9D98F190-BAC0-4054-BEFA-40C82B9ACCF2}"/>
    <hyperlink ref="G31" location="'RÉSUMÉS labo Recherche'!I31" display="Avis laboratoire " xr:uid="{17324A2C-63DF-4F3B-A78D-131D60B34EC3}"/>
    <hyperlink ref="G32" location="'RÉSUMÉS labo Recherche'!I32" display="Avis laboratoire " xr:uid="{F3959EC5-AFE3-43FB-B9C2-840CEA05ECA9}"/>
    <hyperlink ref="G33" location="'RÉSUMÉS labo Recherche'!I33" display="Avis laboratoire " xr:uid="{31D255E9-FEAF-4B10-8F6C-7DA2C68C5C8B}"/>
    <hyperlink ref="G34" location="'RÉSUMÉS labo Recherche'!I34" display="Avis laboratoire " xr:uid="{28C3AC94-7AD6-4583-A8C5-B239BBEE1BA0}"/>
    <hyperlink ref="G35" location="'RÉSUMÉS labo Recherche'!I35" display="Avis laboratoire " xr:uid="{9B993F13-D4B3-41FD-9AF5-E8F4DA15840E}"/>
    <hyperlink ref="G36" location="'RÉSUMÉS labo Recherche'!I36" display="Avis laboratoire " xr:uid="{1AE76968-BCE0-448A-80BA-7C644CB32E2C}"/>
    <hyperlink ref="G37" location="'RÉSUMÉS labo Recherche'!I37" display="Avis laboratoire " xr:uid="{0A8EF6F0-A4D7-4C16-956C-8CF59171F767}"/>
    <hyperlink ref="G38" location="'RÉSUMÉS labo Recherche'!I38" display="Avis laboratoire " xr:uid="{9BE7C3F2-A9A6-4F87-9A42-E833F81EF7FB}"/>
    <hyperlink ref="G39" location="'RÉSUMÉS labo Recherche'!I39" display="Avis laboratoire " xr:uid="{675FA2BC-F233-4DAC-B703-487E29E608FA}"/>
    <hyperlink ref="G40" location="'RÉSUMÉS labo Recherche'!I40" display="Avis laboratoire " xr:uid="{1FBEA98E-9573-4513-9F2D-8082DFA38A06}"/>
    <hyperlink ref="G41" location="'RÉSUMÉS labo Recherche'!I41" display="Avis laboratoire " xr:uid="{B3D5B33E-3607-4775-A754-42703E167D2A}"/>
    <hyperlink ref="G42" location="'RÉSUMÉS labo Recherche'!I42" display="Avis laboratoire " xr:uid="{9C610334-837E-42CF-B7D1-5ACC2BFF16AE}"/>
    <hyperlink ref="F4" location="'RÉSUMÉS labo Recherche'!H4" display="Résumé" xr:uid="{AC0B67A8-EC8D-496C-81C8-85384ECCC227}"/>
    <hyperlink ref="F5" location="'RÉSUMÉS labo Recherche'!H5" display="Résumé" xr:uid="{92A335D7-10FC-4E94-8A1F-BA6880980497}"/>
    <hyperlink ref="F6" location="'RÉSUMÉS labo Recherche'!H6" display="Résumé" xr:uid="{15FD0FD4-15BC-4955-9FA6-3D18B57F35F1}"/>
    <hyperlink ref="F7" location="'RÉSUMÉS labo Recherche'!H7" display="Résumé" xr:uid="{597D399C-2F66-45A7-A7AB-9B8579747DDF}"/>
    <hyperlink ref="F8" location="'RÉSUMÉS labo Recherche'!H8" display="Résumé" xr:uid="{C916011A-8054-4032-B925-071415D0D142}"/>
    <hyperlink ref="F9" location="'RÉSUMÉS labo Recherche'!H9" display="Résumé" xr:uid="{A99BA471-5F3F-4A4C-A72B-185A00C5D6FF}"/>
    <hyperlink ref="F10" location="'RÉSUMÉS labo Recherche'!H10" display="Résumé" xr:uid="{E4D567B2-1828-400C-B0C7-28102E116A9D}"/>
    <hyperlink ref="F11" location="'RÉSUMÉS labo Recherche'!H11" display="Résumé" xr:uid="{3DE47995-A84B-4B36-BC66-23F40F3C89FF}"/>
    <hyperlink ref="F12" location="'RÉSUMÉS labo Recherche'!H12" display="Résumé" xr:uid="{756BF4D2-9DC0-44DD-9A47-7DEFAC488F02}"/>
    <hyperlink ref="F13" location="'RÉSUMÉS labo Recherche'!H13" display="Résumé" xr:uid="{5B9D6A80-AC0F-44AF-9837-C56B06022CBD}"/>
    <hyperlink ref="F14" location="'RÉSUMÉS labo Recherche'!H14" display="Résumé" xr:uid="{CF53CF12-3496-4D3D-BAF2-80BC80A41E45}"/>
    <hyperlink ref="F15" location="'RÉSUMÉS labo Recherche'!H15" display="Résumé" xr:uid="{584EEE0C-DA48-4B58-93F8-DB233BBB0D76}"/>
    <hyperlink ref="F16" location="'RÉSUMÉS labo Recherche'!H16" display="Résumé" xr:uid="{2AF0D9D2-EBA8-4A17-88D8-D4A33BFACBB2}"/>
    <hyperlink ref="F17" location="'RÉSUMÉS labo Recherche'!H17" display="Résumé" xr:uid="{B63C7D76-1FF8-4E22-8343-137017A5A96F}"/>
    <hyperlink ref="F18" location="'RÉSUMÉS labo Recherche'!H18" display="Résumé" xr:uid="{8B05A23B-C861-4386-8C91-0398F5B81AF8}"/>
    <hyperlink ref="F19" location="'RÉSUMÉS labo Recherche'!H19" display="Résumé" xr:uid="{DDDB5901-846F-4C97-9462-24A84100AFE7}"/>
    <hyperlink ref="F20" location="'RÉSUMÉS labo Recherche'!H20" display="Résumé" xr:uid="{2BA29E14-EB56-40ED-A594-7CFE6F14F6A3}"/>
    <hyperlink ref="F21" location="'RÉSUMÉS labo Recherche'!H21" display="Résumé" xr:uid="{A0505687-CD27-4B1E-99C0-837CCC83CAD0}"/>
    <hyperlink ref="F22" location="'RÉSUMÉS labo Recherche'!H22" display="Résumé" xr:uid="{DD904365-DFF8-42DA-9A3E-B7E555A9F7B6}"/>
    <hyperlink ref="F23" location="'RÉSUMÉS labo Recherche'!H23" display="Résumé" xr:uid="{496C6ACE-86B5-4BD4-B55D-1381B34BD09B}"/>
    <hyperlink ref="F24" location="'RÉSUMÉS labo Recherche'!H24" display="Résumé" xr:uid="{9A71C774-3168-4B30-8BAD-008D99242353}"/>
    <hyperlink ref="F25" location="'RÉSUMÉS labo Recherche'!H25" display="Résumé" xr:uid="{AACA3C9E-BD82-4296-B138-E6FB1C6E8819}"/>
    <hyperlink ref="F26" location="'RÉSUMÉS labo Recherche'!H26" display="Résumé" xr:uid="{2B39AF25-50BA-4DE8-84F7-0D1F443EA40E}"/>
    <hyperlink ref="F27" location="'RÉSUMÉS labo Recherche'!H27" display="Résumé" xr:uid="{FFBEE27D-B50E-4E5C-A944-D68207E168F8}"/>
    <hyperlink ref="F28" location="'RÉSUMÉS labo Recherche'!H28" display="Résumé" xr:uid="{E13F9C46-B1B9-4939-A2CC-6AC94F019AFA}"/>
    <hyperlink ref="F29" location="'RÉSUMÉS labo Recherche'!H29" display="Résumé" xr:uid="{1DD8B8C8-3A6E-45D6-ACF6-47B895B26137}"/>
    <hyperlink ref="F30" location="'RÉSUMÉS labo Recherche'!H30" display="Résumé" xr:uid="{9D2D6661-3DE8-4BD0-AAE5-AE1405E1FA06}"/>
    <hyperlink ref="F31" location="'RÉSUMÉS labo Recherche'!H31" display="Résumé" xr:uid="{31236A24-B30B-45A4-99FE-BDD81BBDB3F3}"/>
    <hyperlink ref="F32" location="'RÉSUMÉS labo Recherche'!H32" display="Résumé" xr:uid="{1824CB08-7A98-4E9C-B836-90226E978D55}"/>
    <hyperlink ref="F33" location="'RÉSUMÉS labo Recherche'!H33" display="Résumé" xr:uid="{1D084B0B-9EC3-44DA-BACE-53DD48F8E766}"/>
    <hyperlink ref="F34" location="'RÉSUMÉS labo Recherche'!H34" display="Résumé" xr:uid="{4EA39A51-8E8D-4163-8A7B-BD88DD044DAB}"/>
    <hyperlink ref="F35" location="'RÉSUMÉS labo Recherche'!H35" display="Résumé" xr:uid="{A0A281AA-240B-4179-A26F-EC67279F745B}"/>
    <hyperlink ref="F36" location="'RÉSUMÉS labo Recherche'!H36" display="Résumé" xr:uid="{31F46BB5-55D6-4AC9-8B2B-65E25079BB15}"/>
    <hyperlink ref="F37" location="'RÉSUMÉS labo Recherche'!H37" display="Résumé" xr:uid="{4836FA75-8681-439E-A17C-A748D368778B}"/>
    <hyperlink ref="F38" location="'RÉSUMÉS labo Recherche'!H38" display="Résumé" xr:uid="{4D680D34-F86F-4085-8153-6B23E90ACAF6}"/>
    <hyperlink ref="F39" location="'RÉSUMÉS labo Recherche'!H39" display="Résumé" xr:uid="{B62DEDF6-162C-46AA-B187-9E07D79A870B}"/>
    <hyperlink ref="F40" location="'RÉSUMÉS labo Recherche'!H40" display="Résumé" xr:uid="{36E67252-E6F7-4CDF-ACDC-0098706DCF4B}"/>
    <hyperlink ref="F41" location="'RÉSUMÉS labo Recherche'!H41" display="Résumé" xr:uid="{BA1217A7-A4A6-42FF-9535-2B3347B48067}"/>
    <hyperlink ref="F42" location="'RÉSUMÉS labo Recherche'!H42" display="Résumé" xr:uid="{2823FF9F-C8DD-4F12-B870-C052ED8810FF}"/>
  </hyperlinks>
  <printOptions horizontalCentered="1"/>
  <pageMargins left="0.23622047244094491" right="0.23622047244094491" top="0.74803149606299213" bottom="0.74803149606299213" header="0.31496062992125984" footer="0.31496062992125984"/>
  <pageSetup paperSize="8" scale="28" firstPageNumber="0" fitToHeight="0" pageOrder="overThenDown" orientation="landscape" verticalDpi="300" r:id="rId1"/>
  <headerFooter alignWithMargins="0">
    <oddHeader>&amp;C&amp;"Arial,Gras"&amp;14&amp;A</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711D7-25A8-473D-956E-1065AB838078}">
  <sheetPr>
    <tabColor theme="9" tint="0.79998168889431442"/>
    <pageSetUpPr fitToPage="1"/>
  </sheetPr>
  <dimension ref="A1:I45"/>
  <sheetViews>
    <sheetView topLeftCell="C1" zoomScale="70" zoomScaleNormal="70" zoomScaleSheetLayoutView="100" workbookViewId="0">
      <pane xSplit="5" ySplit="1" topLeftCell="H2" activePane="bottomRight" state="frozen"/>
      <selection activeCell="G32" sqref="G32"/>
      <selection pane="topRight" activeCell="G32" sqref="G32"/>
      <selection pane="bottomLeft" activeCell="G32" sqref="G32"/>
      <selection pane="bottomRight" activeCell="H2" sqref="H2"/>
    </sheetView>
  </sheetViews>
  <sheetFormatPr baseColWidth="10" defaultColWidth="21.6640625" defaultRowHeight="13.2" x14ac:dyDescent="0.25"/>
  <cols>
    <col min="1" max="2" width="23.44140625" style="38" hidden="1" customWidth="1"/>
    <col min="3" max="3" width="8.88671875" style="38" customWidth="1"/>
    <col min="4" max="4" width="26.33203125" style="38" customWidth="1"/>
    <col min="5" max="5" width="22" style="41" customWidth="1"/>
    <col min="6" max="6" width="17.44140625" style="38" customWidth="1"/>
    <col min="7" max="7" width="33.5546875" style="47" customWidth="1"/>
    <col min="8" max="8" width="175.6640625" style="38" customWidth="1"/>
    <col min="9" max="9" width="178.44140625" style="38" customWidth="1"/>
    <col min="10" max="16384" width="21.6640625" style="38"/>
  </cols>
  <sheetData>
    <row r="1" spans="1:9" s="61" customFormat="1" ht="91.95" customHeight="1" thickTop="1" thickBot="1" x14ac:dyDescent="0.3">
      <c r="A1" s="54" t="s">
        <v>99</v>
      </c>
      <c r="B1" s="55" t="s">
        <v>100</v>
      </c>
      <c r="C1" s="56" t="s">
        <v>64</v>
      </c>
      <c r="D1" s="56" t="s">
        <v>65</v>
      </c>
      <c r="E1" s="57" t="s">
        <v>0</v>
      </c>
      <c r="F1" s="58" t="s">
        <v>102</v>
      </c>
      <c r="G1" s="59" t="s">
        <v>79</v>
      </c>
      <c r="H1" s="57" t="s">
        <v>362</v>
      </c>
      <c r="I1" s="121" t="s">
        <v>363</v>
      </c>
    </row>
    <row r="2" spans="1:9" ht="324.60000000000002" thickTop="1" x14ac:dyDescent="0.3">
      <c r="A2" s="62" t="e">
        <f>#REF!&amp;"_"&amp;COUNTIF(#REF!,#REF!)</f>
        <v>#REF!</v>
      </c>
      <c r="B2" s="63" t="e">
        <f>#REF!&amp;"_"&amp;COUNTIF(#REF!,#REF!)</f>
        <v>#REF!</v>
      </c>
      <c r="C2" s="122">
        <v>1</v>
      </c>
      <c r="D2" s="65" t="s">
        <v>104</v>
      </c>
      <c r="E2" s="66" t="s">
        <v>108</v>
      </c>
      <c r="F2" s="73">
        <v>15000</v>
      </c>
      <c r="G2" s="75" t="s">
        <v>115</v>
      </c>
      <c r="H2" s="123" t="s">
        <v>364</v>
      </c>
      <c r="I2" s="124" t="s">
        <v>365</v>
      </c>
    </row>
    <row r="3" spans="1:9" ht="90" x14ac:dyDescent="0.3">
      <c r="A3" s="82" t="e">
        <f>#REF!&amp;"_"&amp;COUNTIF(#REF!,#REF!)</f>
        <v>#REF!</v>
      </c>
      <c r="B3" s="83" t="e">
        <f>#REF!&amp;"_"&amp;COUNTIF(#REF!,#REF!)</f>
        <v>#REF!</v>
      </c>
      <c r="C3" s="125">
        <v>2</v>
      </c>
      <c r="D3" s="85" t="s">
        <v>116</v>
      </c>
      <c r="E3" s="86" t="s">
        <v>118</v>
      </c>
      <c r="F3" s="93">
        <v>13000</v>
      </c>
      <c r="G3" s="95" t="s">
        <v>115</v>
      </c>
      <c r="H3" s="126" t="s">
        <v>366</v>
      </c>
      <c r="I3" s="126" t="s">
        <v>367</v>
      </c>
    </row>
    <row r="4" spans="1:9" ht="198" x14ac:dyDescent="0.3">
      <c r="A4" s="82" t="e">
        <f>#REF!&amp;"_"&amp;COUNTIF(#REF!,#REF!)</f>
        <v>#REF!</v>
      </c>
      <c r="B4" s="83" t="e">
        <f>#REF!&amp;"_"&amp;COUNTIF(#REF!,#REF!)</f>
        <v>#REF!</v>
      </c>
      <c r="C4" s="127">
        <v>3</v>
      </c>
      <c r="D4" s="85" t="s">
        <v>124</v>
      </c>
      <c r="E4" s="86" t="s">
        <v>126</v>
      </c>
      <c r="F4" s="93">
        <v>15000</v>
      </c>
      <c r="G4" s="95" t="s">
        <v>115</v>
      </c>
      <c r="H4" s="126" t="s">
        <v>368</v>
      </c>
      <c r="I4" s="126" t="s">
        <v>369</v>
      </c>
    </row>
    <row r="5" spans="1:9" ht="288" x14ac:dyDescent="0.3">
      <c r="A5" s="82" t="e">
        <f>#REF!&amp;"_"&amp;COUNTIF(#REF!,#REF!)</f>
        <v>#REF!</v>
      </c>
      <c r="B5" s="83" t="e">
        <f>#REF!&amp;"_"&amp;COUNTIF(#REF!,#REF!)</f>
        <v>#REF!</v>
      </c>
      <c r="C5" s="125">
        <v>4</v>
      </c>
      <c r="D5" s="85" t="s">
        <v>131</v>
      </c>
      <c r="E5" s="86" t="s">
        <v>133</v>
      </c>
      <c r="F5" s="93">
        <v>11742</v>
      </c>
      <c r="G5" s="95" t="s">
        <v>115</v>
      </c>
      <c r="H5" s="126" t="s">
        <v>370</v>
      </c>
      <c r="I5" s="126" t="s">
        <v>371</v>
      </c>
    </row>
    <row r="6" spans="1:9" ht="306" x14ac:dyDescent="0.3">
      <c r="A6" s="82" t="e">
        <f>#REF!&amp;"_"&amp;COUNTIF(#REF!,#REF!)</f>
        <v>#REF!</v>
      </c>
      <c r="B6" s="83" t="e">
        <f>#REF!&amp;"_"&amp;COUNTIF(#REF!,#REF!)</f>
        <v>#REF!</v>
      </c>
      <c r="C6" s="125">
        <v>5</v>
      </c>
      <c r="D6" s="85" t="s">
        <v>140</v>
      </c>
      <c r="E6" s="86" t="s">
        <v>126</v>
      </c>
      <c r="F6" s="93">
        <v>15000</v>
      </c>
      <c r="G6" s="95" t="s">
        <v>115</v>
      </c>
      <c r="H6" s="126" t="s">
        <v>372</v>
      </c>
      <c r="I6" s="126" t="s">
        <v>373</v>
      </c>
    </row>
    <row r="7" spans="1:9" ht="108" x14ac:dyDescent="0.3">
      <c r="A7" s="82" t="e">
        <f>#REF!&amp;"_"&amp;COUNTIF(#REF!,#REF!)</f>
        <v>#REF!</v>
      </c>
      <c r="B7" s="83" t="e">
        <f>#REF!&amp;"_"&amp;COUNTIF(#REF!,#REF!)</f>
        <v>#REF!</v>
      </c>
      <c r="C7" s="125">
        <v>6</v>
      </c>
      <c r="D7" s="85" t="s">
        <v>144</v>
      </c>
      <c r="E7" s="86" t="s">
        <v>146</v>
      </c>
      <c r="F7" s="93">
        <v>9100</v>
      </c>
      <c r="G7" s="95" t="s">
        <v>115</v>
      </c>
      <c r="H7" s="126" t="s">
        <v>374</v>
      </c>
      <c r="I7" s="126" t="s">
        <v>375</v>
      </c>
    </row>
    <row r="8" spans="1:9" ht="144" x14ac:dyDescent="0.3">
      <c r="A8" s="82" t="e">
        <f>#REF!&amp;"_"&amp;COUNTIF(#REF!,#REF!)</f>
        <v>#REF!</v>
      </c>
      <c r="B8" s="83" t="e">
        <f>#REF!&amp;"_"&amp;COUNTIF(#REF!,#REF!)</f>
        <v>#REF!</v>
      </c>
      <c r="C8" s="125">
        <v>7</v>
      </c>
      <c r="D8" s="85" t="s">
        <v>152</v>
      </c>
      <c r="E8" s="86" t="s">
        <v>118</v>
      </c>
      <c r="F8" s="93">
        <v>8000</v>
      </c>
      <c r="G8" s="102" t="s">
        <v>157</v>
      </c>
      <c r="H8" s="126" t="s">
        <v>376</v>
      </c>
      <c r="I8" s="126" t="s">
        <v>377</v>
      </c>
    </row>
    <row r="9" spans="1:9" ht="144" x14ac:dyDescent="0.3">
      <c r="A9" s="82" t="e">
        <f>#REF!&amp;"_"&amp;COUNTIF(#REF!,#REF!)</f>
        <v>#REF!</v>
      </c>
      <c r="B9" s="83" t="e">
        <f>#REF!&amp;"_"&amp;COUNTIF(#REF!,#REF!)</f>
        <v>#REF!</v>
      </c>
      <c r="C9" s="125">
        <v>8</v>
      </c>
      <c r="D9" s="85" t="s">
        <v>158</v>
      </c>
      <c r="E9" s="86" t="s">
        <v>160</v>
      </c>
      <c r="F9" s="93">
        <v>5190</v>
      </c>
      <c r="G9" s="102" t="s">
        <v>115</v>
      </c>
      <c r="H9" s="126" t="s">
        <v>378</v>
      </c>
      <c r="I9" s="126" t="s">
        <v>379</v>
      </c>
    </row>
    <row r="10" spans="1:9" ht="234" x14ac:dyDescent="0.3">
      <c r="A10" s="82" t="e">
        <f>#REF!&amp;"_"&amp;COUNTIF(#REF!,#REF!)</f>
        <v>#REF!</v>
      </c>
      <c r="B10" s="83" t="e">
        <f>#REF!&amp;"_"&amp;COUNTIF(#REF!,#REF!)</f>
        <v>#REF!</v>
      </c>
      <c r="C10" s="125">
        <v>9</v>
      </c>
      <c r="D10" s="85" t="s">
        <v>166</v>
      </c>
      <c r="E10" s="86" t="s">
        <v>168</v>
      </c>
      <c r="F10" s="93">
        <v>15000</v>
      </c>
      <c r="G10" s="102" t="s">
        <v>115</v>
      </c>
      <c r="H10" s="126" t="s">
        <v>380</v>
      </c>
      <c r="I10" s="126" t="s">
        <v>381</v>
      </c>
    </row>
    <row r="11" spans="1:9" ht="216" x14ac:dyDescent="0.3">
      <c r="A11" s="82" t="e">
        <f>#REF!&amp;"_"&amp;COUNTIF(#REF!,#REF!)</f>
        <v>#REF!</v>
      </c>
      <c r="B11" s="83" t="e">
        <f>#REF!&amp;"_"&amp;COUNTIF(#REF!,#REF!)</f>
        <v>#REF!</v>
      </c>
      <c r="C11" s="125">
        <v>10</v>
      </c>
      <c r="D11" s="85" t="s">
        <v>174</v>
      </c>
      <c r="E11" s="86" t="s">
        <v>176</v>
      </c>
      <c r="F11" s="93">
        <v>8380.15</v>
      </c>
      <c r="G11" s="102" t="s">
        <v>115</v>
      </c>
      <c r="H11" s="126" t="s">
        <v>382</v>
      </c>
      <c r="I11" s="126" t="s">
        <v>383</v>
      </c>
    </row>
    <row r="12" spans="1:9" ht="144" x14ac:dyDescent="0.3">
      <c r="A12" s="82" t="e">
        <f>#REF!&amp;"_"&amp;COUNTIF(#REF!,#REF!)</f>
        <v>#REF!</v>
      </c>
      <c r="B12" s="83" t="e">
        <f>#REF!&amp;"_"&amp;COUNTIF(#REF!,#REF!)</f>
        <v>#REF!</v>
      </c>
      <c r="C12" s="125">
        <v>11</v>
      </c>
      <c r="D12" s="85" t="s">
        <v>181</v>
      </c>
      <c r="E12" s="86" t="s">
        <v>183</v>
      </c>
      <c r="F12" s="93">
        <v>15000</v>
      </c>
      <c r="G12" s="102" t="s">
        <v>115</v>
      </c>
      <c r="H12" s="126" t="s">
        <v>384</v>
      </c>
      <c r="I12" s="126" t="s">
        <v>385</v>
      </c>
    </row>
    <row r="13" spans="1:9" ht="234" x14ac:dyDescent="0.3">
      <c r="A13" s="82" t="e">
        <f>#REF!&amp;"_"&amp;COUNTIF(#REF!,#REF!)</f>
        <v>#REF!</v>
      </c>
      <c r="B13" s="83" t="e">
        <f>#REF!&amp;"_"&amp;COUNTIF(#REF!,#REF!)</f>
        <v>#REF!</v>
      </c>
      <c r="C13" s="125">
        <v>12</v>
      </c>
      <c r="D13" s="85" t="s">
        <v>189</v>
      </c>
      <c r="E13" s="86" t="s">
        <v>191</v>
      </c>
      <c r="F13" s="93">
        <v>15000</v>
      </c>
      <c r="G13" s="102" t="s">
        <v>115</v>
      </c>
      <c r="H13" s="126" t="s">
        <v>386</v>
      </c>
      <c r="I13" s="126" t="s">
        <v>387</v>
      </c>
    </row>
    <row r="14" spans="1:9" ht="198" x14ac:dyDescent="0.3">
      <c r="A14" s="82" t="e">
        <f>#REF!&amp;"_"&amp;COUNTIF(#REF!,#REF!)</f>
        <v>#REF!</v>
      </c>
      <c r="B14" s="83" t="e">
        <f>#REF!&amp;"_"&amp;COUNTIF(#REF!,#REF!)</f>
        <v>#REF!</v>
      </c>
      <c r="C14" s="125">
        <v>13</v>
      </c>
      <c r="D14" s="85" t="s">
        <v>195</v>
      </c>
      <c r="E14" s="86" t="s">
        <v>197</v>
      </c>
      <c r="F14" s="93">
        <v>15000</v>
      </c>
      <c r="G14" s="102" t="s">
        <v>115</v>
      </c>
      <c r="H14" s="126" t="s">
        <v>388</v>
      </c>
      <c r="I14" s="126" t="s">
        <v>389</v>
      </c>
    </row>
    <row r="15" spans="1:9" ht="234" x14ac:dyDescent="0.3">
      <c r="A15" s="82" t="e">
        <f>#REF!&amp;"_"&amp;COUNTIF(#REF!,#REF!)</f>
        <v>#REF!</v>
      </c>
      <c r="B15" s="83" t="e">
        <f>#REF!&amp;"_"&amp;COUNTIF(#REF!,#REF!)</f>
        <v>#REF!</v>
      </c>
      <c r="C15" s="125">
        <v>14</v>
      </c>
      <c r="D15" s="85" t="s">
        <v>203</v>
      </c>
      <c r="E15" s="86" t="s">
        <v>205</v>
      </c>
      <c r="F15" s="93">
        <v>14500</v>
      </c>
      <c r="G15" s="102" t="s">
        <v>115</v>
      </c>
      <c r="H15" s="126" t="s">
        <v>390</v>
      </c>
      <c r="I15" s="126" t="s">
        <v>391</v>
      </c>
    </row>
    <row r="16" spans="1:9" ht="396" x14ac:dyDescent="0.3">
      <c r="A16" s="82" t="e">
        <f>#REF!&amp;"_"&amp;COUNTIF(#REF!,#REF!)</f>
        <v>#REF!</v>
      </c>
      <c r="B16" s="83" t="e">
        <f>#REF!&amp;"_"&amp;COUNTIF(#REF!,#REF!)</f>
        <v>#REF!</v>
      </c>
      <c r="C16" s="125">
        <v>15</v>
      </c>
      <c r="D16" s="85" t="s">
        <v>211</v>
      </c>
      <c r="E16" s="86" t="s">
        <v>108</v>
      </c>
      <c r="F16" s="93">
        <v>13214</v>
      </c>
      <c r="G16" s="102" t="s">
        <v>115</v>
      </c>
      <c r="H16" s="126" t="s">
        <v>392</v>
      </c>
      <c r="I16" s="126" t="s">
        <v>393</v>
      </c>
    </row>
    <row r="17" spans="1:9" ht="144" x14ac:dyDescent="0.3">
      <c r="A17" s="82" t="e">
        <f>#REF!&amp;"_"&amp;COUNTIF(#REF!,#REF!)</f>
        <v>#REF!</v>
      </c>
      <c r="B17" s="83" t="e">
        <f>#REF!&amp;"_"&amp;COUNTIF(#REF!,#REF!)</f>
        <v>#REF!</v>
      </c>
      <c r="C17" s="125">
        <v>16</v>
      </c>
      <c r="D17" s="85" t="s">
        <v>217</v>
      </c>
      <c r="E17" s="86" t="s">
        <v>197</v>
      </c>
      <c r="F17" s="93">
        <v>14901.53</v>
      </c>
      <c r="G17" s="102" t="s">
        <v>115</v>
      </c>
      <c r="H17" s="126" t="s">
        <v>394</v>
      </c>
      <c r="I17" s="126" t="s">
        <v>395</v>
      </c>
    </row>
    <row r="18" spans="1:9" ht="180" x14ac:dyDescent="0.3">
      <c r="A18" s="82" t="e">
        <f>#REF!&amp;"_"&amp;COUNTIF(#REF!,#REF!)</f>
        <v>#REF!</v>
      </c>
      <c r="B18" s="83" t="e">
        <f>#REF!&amp;"_"&amp;COUNTIF(#REF!,#REF!)</f>
        <v>#REF!</v>
      </c>
      <c r="C18" s="125">
        <v>17</v>
      </c>
      <c r="D18" s="85" t="s">
        <v>220</v>
      </c>
      <c r="E18" s="86" t="s">
        <v>222</v>
      </c>
      <c r="F18" s="93">
        <v>10000</v>
      </c>
      <c r="G18" s="102" t="s">
        <v>115</v>
      </c>
      <c r="H18" s="126" t="s">
        <v>396</v>
      </c>
      <c r="I18" s="126" t="s">
        <v>397</v>
      </c>
    </row>
    <row r="19" spans="1:9" ht="234" x14ac:dyDescent="0.3">
      <c r="A19" s="82" t="e">
        <f>#REF!&amp;"_"&amp;COUNTIF(#REF!,#REF!)</f>
        <v>#REF!</v>
      </c>
      <c r="B19" s="83" t="e">
        <f>#REF!&amp;"_"&amp;COUNTIF(#REF!,#REF!)</f>
        <v>#REF!</v>
      </c>
      <c r="C19" s="125">
        <v>18</v>
      </c>
      <c r="D19" s="85" t="s">
        <v>227</v>
      </c>
      <c r="E19" s="86" t="s">
        <v>229</v>
      </c>
      <c r="F19" s="93">
        <v>14400</v>
      </c>
      <c r="G19" s="102" t="s">
        <v>115</v>
      </c>
      <c r="H19" s="126" t="s">
        <v>398</v>
      </c>
      <c r="I19" s="126" t="s">
        <v>399</v>
      </c>
    </row>
    <row r="20" spans="1:9" ht="144" x14ac:dyDescent="0.3">
      <c r="A20" s="82" t="e">
        <f>#REF!&amp;"_"&amp;COUNTIF(#REF!,#REF!)</f>
        <v>#REF!</v>
      </c>
      <c r="B20" s="83" t="e">
        <f>#REF!&amp;"_"&amp;COUNTIF(#REF!,#REF!)</f>
        <v>#REF!</v>
      </c>
      <c r="C20" s="125">
        <v>19</v>
      </c>
      <c r="D20" s="85" t="s">
        <v>235</v>
      </c>
      <c r="E20" s="86" t="s">
        <v>176</v>
      </c>
      <c r="F20" s="93">
        <v>2800</v>
      </c>
      <c r="G20" s="102" t="s">
        <v>115</v>
      </c>
      <c r="H20" s="126" t="s">
        <v>400</v>
      </c>
      <c r="I20" s="126" t="s">
        <v>401</v>
      </c>
    </row>
    <row r="21" spans="1:9" ht="216" x14ac:dyDescent="0.3">
      <c r="A21" s="82" t="e">
        <f>#REF!&amp;"_"&amp;COUNTIF(#REF!,#REF!)</f>
        <v>#REF!</v>
      </c>
      <c r="B21" s="83" t="e">
        <f>#REF!&amp;"_"&amp;COUNTIF(#REF!,#REF!)</f>
        <v>#REF!</v>
      </c>
      <c r="C21" s="125">
        <v>20</v>
      </c>
      <c r="D21" s="85" t="s">
        <v>240</v>
      </c>
      <c r="E21" s="86" t="s">
        <v>242</v>
      </c>
      <c r="F21" s="93">
        <v>7550</v>
      </c>
      <c r="G21" s="102" t="s">
        <v>115</v>
      </c>
      <c r="H21" s="126" t="s">
        <v>402</v>
      </c>
      <c r="I21" s="126" t="s">
        <v>403</v>
      </c>
    </row>
    <row r="22" spans="1:9" ht="252" x14ac:dyDescent="0.3">
      <c r="A22" s="82" t="e">
        <f>#REF!&amp;"_"&amp;COUNTIF(#REF!,#REF!)</f>
        <v>#REF!</v>
      </c>
      <c r="B22" s="83" t="e">
        <f>#REF!&amp;"_"&amp;COUNTIF(#REF!,#REF!)</f>
        <v>#REF!</v>
      </c>
      <c r="C22" s="125">
        <v>21</v>
      </c>
      <c r="D22" s="85" t="s">
        <v>248</v>
      </c>
      <c r="E22" s="86" t="s">
        <v>191</v>
      </c>
      <c r="F22" s="93">
        <v>15000</v>
      </c>
      <c r="G22" s="102" t="s">
        <v>115</v>
      </c>
      <c r="H22" s="126" t="s">
        <v>404</v>
      </c>
      <c r="I22" s="126" t="s">
        <v>405</v>
      </c>
    </row>
    <row r="23" spans="1:9" ht="216" x14ac:dyDescent="0.3">
      <c r="A23" s="82" t="e">
        <f>#REF!&amp;"_"&amp;COUNTIF(#REF!,#REF!)</f>
        <v>#REF!</v>
      </c>
      <c r="B23" s="83" t="e">
        <f>#REF!&amp;"_"&amp;COUNTIF(#REF!,#REF!)</f>
        <v>#REF!</v>
      </c>
      <c r="C23" s="125">
        <v>22</v>
      </c>
      <c r="D23" s="85" t="s">
        <v>251</v>
      </c>
      <c r="E23" s="86" t="s">
        <v>253</v>
      </c>
      <c r="F23" s="93">
        <v>10400</v>
      </c>
      <c r="G23" s="102" t="s">
        <v>115</v>
      </c>
      <c r="H23" s="126" t="s">
        <v>406</v>
      </c>
      <c r="I23" s="126" t="s">
        <v>407</v>
      </c>
    </row>
    <row r="24" spans="1:9" ht="126" x14ac:dyDescent="0.3">
      <c r="A24" s="82" t="e">
        <f>#REF!&amp;"_"&amp;COUNTIF(#REF!,#REF!)</f>
        <v>#REF!</v>
      </c>
      <c r="B24" s="83" t="e">
        <f>#REF!&amp;"_"&amp;COUNTIF(#REF!,#REF!)</f>
        <v>#REF!</v>
      </c>
      <c r="C24" s="125">
        <v>23</v>
      </c>
      <c r="D24" s="85" t="s">
        <v>257</v>
      </c>
      <c r="E24" s="86" t="s">
        <v>118</v>
      </c>
      <c r="F24" s="93">
        <v>15000</v>
      </c>
      <c r="G24" s="102" t="s">
        <v>115</v>
      </c>
      <c r="H24" s="126" t="s">
        <v>408</v>
      </c>
      <c r="I24" s="126" t="s">
        <v>409</v>
      </c>
    </row>
    <row r="25" spans="1:9" ht="342" x14ac:dyDescent="0.3">
      <c r="A25" s="82" t="e">
        <f>#REF!&amp;"_"&amp;COUNTIF(#REF!,#REF!)</f>
        <v>#REF!</v>
      </c>
      <c r="B25" s="83" t="e">
        <f>#REF!&amp;"_"&amp;COUNTIF(#REF!,#REF!)</f>
        <v>#REF!</v>
      </c>
      <c r="C25" s="125">
        <v>24</v>
      </c>
      <c r="D25" s="85" t="s">
        <v>262</v>
      </c>
      <c r="E25" s="86" t="s">
        <v>176</v>
      </c>
      <c r="F25" s="93">
        <v>15000</v>
      </c>
      <c r="G25" s="102" t="s">
        <v>115</v>
      </c>
      <c r="H25" s="126" t="s">
        <v>410</v>
      </c>
      <c r="I25" s="126" t="s">
        <v>411</v>
      </c>
    </row>
    <row r="26" spans="1:9" ht="162" x14ac:dyDescent="0.3">
      <c r="A26" s="82" t="e">
        <f>#REF!&amp;"_"&amp;COUNTIF(#REF!,#REF!)</f>
        <v>#REF!</v>
      </c>
      <c r="B26" s="83" t="e">
        <f>#REF!&amp;"_"&amp;COUNTIF(#REF!,#REF!)</f>
        <v>#REF!</v>
      </c>
      <c r="C26" s="125">
        <v>25</v>
      </c>
      <c r="D26" s="85" t="s">
        <v>267</v>
      </c>
      <c r="E26" s="86" t="s">
        <v>269</v>
      </c>
      <c r="F26" s="93">
        <v>3150</v>
      </c>
      <c r="G26" s="102" t="s">
        <v>115</v>
      </c>
      <c r="H26" s="126" t="s">
        <v>412</v>
      </c>
      <c r="I26" s="126" t="s">
        <v>413</v>
      </c>
    </row>
    <row r="27" spans="1:9" ht="408.6" customHeight="1" x14ac:dyDescent="0.3">
      <c r="A27" s="82" t="e">
        <f>#REF!&amp;"_"&amp;COUNTIF(#REF!,#REF!)</f>
        <v>#REF!</v>
      </c>
      <c r="B27" s="83" t="e">
        <f>#REF!&amp;"_"&amp;COUNTIF(#REF!,#REF!)</f>
        <v>#REF!</v>
      </c>
      <c r="C27" s="125">
        <v>26</v>
      </c>
      <c r="D27" s="85" t="s">
        <v>274</v>
      </c>
      <c r="E27" s="86" t="s">
        <v>276</v>
      </c>
      <c r="F27" s="93">
        <v>3500</v>
      </c>
      <c r="G27" s="102" t="s">
        <v>115</v>
      </c>
      <c r="H27" s="126" t="s">
        <v>414</v>
      </c>
      <c r="I27" s="126" t="s">
        <v>415</v>
      </c>
    </row>
    <row r="28" spans="1:9" ht="270" x14ac:dyDescent="0.3">
      <c r="A28" s="82" t="e">
        <f>#REF!&amp;"_"&amp;COUNTIF(#REF!,#REF!)</f>
        <v>#REF!</v>
      </c>
      <c r="B28" s="83" t="e">
        <f>#REF!&amp;"_"&amp;COUNTIF(#REF!,#REF!)</f>
        <v>#REF!</v>
      </c>
      <c r="C28" s="125">
        <v>27</v>
      </c>
      <c r="D28" s="85" t="s">
        <v>280</v>
      </c>
      <c r="E28" s="86" t="s">
        <v>282</v>
      </c>
      <c r="F28" s="93">
        <v>12600</v>
      </c>
      <c r="G28" s="102" t="s">
        <v>115</v>
      </c>
      <c r="H28" s="126" t="s">
        <v>416</v>
      </c>
      <c r="I28" s="126" t="s">
        <v>417</v>
      </c>
    </row>
    <row r="29" spans="1:9" ht="216" x14ac:dyDescent="0.3">
      <c r="A29" s="82" t="e">
        <f>#REF!&amp;"_"&amp;COUNTIF(#REF!,#REF!)</f>
        <v>#REF!</v>
      </c>
      <c r="B29" s="83" t="e">
        <f>#REF!&amp;"_"&amp;COUNTIF(#REF!,#REF!)</f>
        <v>#REF!</v>
      </c>
      <c r="C29" s="125">
        <v>28</v>
      </c>
      <c r="D29" s="85" t="s">
        <v>287</v>
      </c>
      <c r="E29" s="86" t="s">
        <v>160</v>
      </c>
      <c r="F29" s="93">
        <v>15000</v>
      </c>
      <c r="G29" s="102" t="s">
        <v>115</v>
      </c>
      <c r="H29" s="126" t="s">
        <v>418</v>
      </c>
      <c r="I29" s="126" t="s">
        <v>419</v>
      </c>
    </row>
    <row r="30" spans="1:9" ht="270" x14ac:dyDescent="0.3">
      <c r="A30" s="82" t="e">
        <f>#REF!&amp;"_"&amp;COUNTIF(#REF!,#REF!)</f>
        <v>#REF!</v>
      </c>
      <c r="B30" s="83" t="e">
        <f>#REF!&amp;"_"&amp;COUNTIF(#REF!,#REF!)</f>
        <v>#REF!</v>
      </c>
      <c r="C30" s="125">
        <v>29</v>
      </c>
      <c r="D30" s="85" t="s">
        <v>291</v>
      </c>
      <c r="E30" s="86" t="s">
        <v>282</v>
      </c>
      <c r="F30" s="93">
        <v>9280</v>
      </c>
      <c r="G30" s="102" t="s">
        <v>115</v>
      </c>
      <c r="H30" s="126" t="s">
        <v>420</v>
      </c>
      <c r="I30" s="126" t="s">
        <v>421</v>
      </c>
    </row>
    <row r="31" spans="1:9" ht="216" x14ac:dyDescent="0.3">
      <c r="A31" s="82" t="e">
        <f>#REF!&amp;"_"&amp;COUNTIF(#REF!,#REF!)</f>
        <v>#REF!</v>
      </c>
      <c r="B31" s="83" t="e">
        <f>#REF!&amp;"_"&amp;COUNTIF(#REF!,#REF!)</f>
        <v>#REF!</v>
      </c>
      <c r="C31" s="125">
        <v>30</v>
      </c>
      <c r="D31" s="85" t="s">
        <v>295</v>
      </c>
      <c r="E31" s="86" t="s">
        <v>160</v>
      </c>
      <c r="F31" s="93">
        <v>13349</v>
      </c>
      <c r="G31" s="102" t="s">
        <v>157</v>
      </c>
      <c r="H31" s="126" t="s">
        <v>422</v>
      </c>
      <c r="I31" s="126" t="s">
        <v>423</v>
      </c>
    </row>
    <row r="32" spans="1:9" ht="216" x14ac:dyDescent="0.3">
      <c r="A32" s="82" t="e">
        <f>#REF!&amp;"_"&amp;COUNTIF(#REF!,#REF!)</f>
        <v>#REF!</v>
      </c>
      <c r="B32" s="83" t="e">
        <f>#REF!&amp;"_"&amp;COUNTIF(#REF!,#REF!)</f>
        <v>#REF!</v>
      </c>
      <c r="C32" s="125">
        <v>31</v>
      </c>
      <c r="D32" s="85" t="s">
        <v>299</v>
      </c>
      <c r="E32" s="86" t="s">
        <v>301</v>
      </c>
      <c r="F32" s="93">
        <v>15000</v>
      </c>
      <c r="G32" s="102" t="s">
        <v>115</v>
      </c>
      <c r="H32" s="126" t="s">
        <v>424</v>
      </c>
      <c r="I32" s="126" t="s">
        <v>425</v>
      </c>
    </row>
    <row r="33" spans="1:9" ht="162" x14ac:dyDescent="0.3">
      <c r="A33" s="82" t="e">
        <f>#REF!&amp;"_"&amp;COUNTIF(#REF!,#REF!)</f>
        <v>#REF!</v>
      </c>
      <c r="B33" s="83" t="e">
        <f>#REF!&amp;"_"&amp;COUNTIF(#REF!,#REF!)</f>
        <v>#REF!</v>
      </c>
      <c r="C33" s="125">
        <v>32</v>
      </c>
      <c r="D33" s="85" t="s">
        <v>306</v>
      </c>
      <c r="E33" s="86" t="s">
        <v>168</v>
      </c>
      <c r="F33" s="93">
        <v>12680</v>
      </c>
      <c r="G33" s="102" t="s">
        <v>115</v>
      </c>
      <c r="H33" s="126" t="s">
        <v>426</v>
      </c>
      <c r="I33" s="126" t="s">
        <v>427</v>
      </c>
    </row>
    <row r="34" spans="1:9" ht="342" x14ac:dyDescent="0.3">
      <c r="A34" s="82" t="e">
        <f>#REF!&amp;"_"&amp;COUNTIF(#REF!,#REF!)</f>
        <v>#REF!</v>
      </c>
      <c r="B34" s="83" t="e">
        <f>#REF!&amp;"_"&amp;COUNTIF(#REF!,#REF!)</f>
        <v>#REF!</v>
      </c>
      <c r="C34" s="125">
        <v>33</v>
      </c>
      <c r="D34" s="85" t="s">
        <v>311</v>
      </c>
      <c r="E34" s="86" t="s">
        <v>160</v>
      </c>
      <c r="F34" s="93">
        <v>15000</v>
      </c>
      <c r="G34" s="102" t="s">
        <v>115</v>
      </c>
      <c r="H34" s="126" t="s">
        <v>428</v>
      </c>
      <c r="I34" s="126" t="s">
        <v>429</v>
      </c>
    </row>
    <row r="35" spans="1:9" ht="342" x14ac:dyDescent="0.3">
      <c r="A35" s="82" t="e">
        <f>#REF!&amp;"_"&amp;COUNTIF(#REF!,#REF!)</f>
        <v>#REF!</v>
      </c>
      <c r="B35" s="83" t="e">
        <f>#REF!&amp;"_"&amp;COUNTIF(#REF!,#REF!)</f>
        <v>#REF!</v>
      </c>
      <c r="C35" s="125">
        <v>34</v>
      </c>
      <c r="D35" s="85" t="s">
        <v>315</v>
      </c>
      <c r="E35" s="86" t="s">
        <v>160</v>
      </c>
      <c r="F35" s="93">
        <v>10000</v>
      </c>
      <c r="G35" s="102" t="s">
        <v>157</v>
      </c>
      <c r="H35" s="126" t="s">
        <v>430</v>
      </c>
      <c r="I35" s="126" t="s">
        <v>431</v>
      </c>
    </row>
    <row r="36" spans="1:9" ht="180" x14ac:dyDescent="0.3">
      <c r="A36" s="82" t="e">
        <f>#REF!&amp;"_"&amp;COUNTIF(#REF!,#REF!)</f>
        <v>#REF!</v>
      </c>
      <c r="B36" s="83" t="e">
        <f>#REF!&amp;"_"&amp;COUNTIF(#REF!,#REF!)</f>
        <v>#REF!</v>
      </c>
      <c r="C36" s="125">
        <v>35</v>
      </c>
      <c r="D36" s="85" t="s">
        <v>319</v>
      </c>
      <c r="E36" s="86" t="s">
        <v>321</v>
      </c>
      <c r="F36" s="93">
        <v>12340</v>
      </c>
      <c r="G36" s="102" t="s">
        <v>115</v>
      </c>
      <c r="H36" s="126" t="s">
        <v>432</v>
      </c>
      <c r="I36" s="126" t="s">
        <v>433</v>
      </c>
    </row>
    <row r="37" spans="1:9" ht="360" x14ac:dyDescent="0.3">
      <c r="A37" s="82" t="e">
        <f>#REF!&amp;"_"&amp;COUNTIF(#REF!,#REF!)</f>
        <v>#REF!</v>
      </c>
      <c r="B37" s="83" t="e">
        <f>#REF!&amp;"_"&amp;COUNTIF(#REF!,#REF!)</f>
        <v>#REF!</v>
      </c>
      <c r="C37" s="125">
        <v>36</v>
      </c>
      <c r="D37" s="85" t="s">
        <v>327</v>
      </c>
      <c r="E37" s="86" t="s">
        <v>329</v>
      </c>
      <c r="F37" s="93">
        <v>14952</v>
      </c>
      <c r="G37" s="102" t="s">
        <v>115</v>
      </c>
      <c r="H37" s="126" t="s">
        <v>434</v>
      </c>
      <c r="I37" s="126" t="s">
        <v>435</v>
      </c>
    </row>
    <row r="38" spans="1:9" ht="180" x14ac:dyDescent="0.3">
      <c r="A38" s="82" t="e">
        <f>#REF!&amp;"_"&amp;COUNTIF(#REF!,#REF!)</f>
        <v>#REF!</v>
      </c>
      <c r="B38" s="83" t="e">
        <f>#REF!&amp;"_"&amp;COUNTIF(#REF!,#REF!)</f>
        <v>#REF!</v>
      </c>
      <c r="C38" s="125">
        <v>37</v>
      </c>
      <c r="D38" s="85" t="s">
        <v>334</v>
      </c>
      <c r="E38" s="86" t="s">
        <v>205</v>
      </c>
      <c r="F38" s="93">
        <v>10000</v>
      </c>
      <c r="G38" s="102" t="s">
        <v>337</v>
      </c>
      <c r="H38" s="126" t="s">
        <v>436</v>
      </c>
      <c r="I38" s="126" t="s">
        <v>437</v>
      </c>
    </row>
    <row r="39" spans="1:9" ht="288" x14ac:dyDescent="0.3">
      <c r="A39" s="82" t="e">
        <f>#REF!&amp;"_"&amp;COUNTIF(#REF!,#REF!)</f>
        <v>#REF!</v>
      </c>
      <c r="B39" s="83" t="e">
        <f>#REF!&amp;"_"&amp;COUNTIF(#REF!,#REF!)</f>
        <v>#REF!</v>
      </c>
      <c r="C39" s="125">
        <v>38</v>
      </c>
      <c r="D39" s="85" t="s">
        <v>338</v>
      </c>
      <c r="E39" s="86" t="s">
        <v>340</v>
      </c>
      <c r="F39" s="93">
        <v>11500</v>
      </c>
      <c r="G39" s="102" t="s">
        <v>115</v>
      </c>
      <c r="H39" s="126" t="s">
        <v>438</v>
      </c>
      <c r="I39" s="126" t="s">
        <v>439</v>
      </c>
    </row>
    <row r="40" spans="1:9" ht="90" x14ac:dyDescent="0.3">
      <c r="A40" s="82" t="e">
        <f>#REF!&amp;"_"&amp;COUNTIF(#REF!,#REF!)</f>
        <v>#REF!</v>
      </c>
      <c r="B40" s="83" t="e">
        <f>#REF!&amp;"_"&amp;COUNTIF(#REF!,#REF!)</f>
        <v>#REF!</v>
      </c>
      <c r="C40" s="125">
        <v>39</v>
      </c>
      <c r="D40" s="85" t="s">
        <v>345</v>
      </c>
      <c r="E40" s="86" t="s">
        <v>118</v>
      </c>
      <c r="F40" s="93">
        <v>4500</v>
      </c>
      <c r="G40" s="102" t="s">
        <v>115</v>
      </c>
      <c r="H40" s="126" t="s">
        <v>440</v>
      </c>
      <c r="I40" s="126" t="s">
        <v>441</v>
      </c>
    </row>
    <row r="41" spans="1:9" ht="306" x14ac:dyDescent="0.3">
      <c r="A41" s="82" t="e">
        <f>#REF!&amp;"_"&amp;COUNTIF(#REF!,#REF!)</f>
        <v>#REF!</v>
      </c>
      <c r="B41" s="83" t="e">
        <f>#REF!&amp;"_"&amp;COUNTIF(#REF!,#REF!)</f>
        <v>#REF!</v>
      </c>
      <c r="C41" s="125">
        <v>40</v>
      </c>
      <c r="D41" s="85" t="s">
        <v>348</v>
      </c>
      <c r="E41" s="86" t="s">
        <v>321</v>
      </c>
      <c r="F41" s="93">
        <v>12671.55</v>
      </c>
      <c r="G41" s="102" t="s">
        <v>115</v>
      </c>
      <c r="H41" s="126" t="s">
        <v>442</v>
      </c>
      <c r="I41" s="126" t="s">
        <v>443</v>
      </c>
    </row>
    <row r="42" spans="1:9" ht="252" x14ac:dyDescent="0.3">
      <c r="A42" s="82" t="e">
        <f>#REF!&amp;"_"&amp;COUNTIF(#REF!,#REF!)</f>
        <v>#REF!</v>
      </c>
      <c r="B42" s="83" t="e">
        <f>#REF!&amp;"_"&amp;COUNTIF(#REF!,#REF!)</f>
        <v>#REF!</v>
      </c>
      <c r="C42" s="125">
        <v>41</v>
      </c>
      <c r="D42" s="85" t="s">
        <v>352</v>
      </c>
      <c r="E42" s="86" t="s">
        <v>269</v>
      </c>
      <c r="F42" s="93">
        <v>8100</v>
      </c>
      <c r="G42" s="102" t="s">
        <v>115</v>
      </c>
      <c r="H42" s="126" t="s">
        <v>444</v>
      </c>
      <c r="I42" s="126" t="s">
        <v>445</v>
      </c>
    </row>
    <row r="43" spans="1:9" ht="198.6" thickBot="1" x14ac:dyDescent="0.35">
      <c r="A43" s="82" t="e">
        <f>#REF!&amp;"_"&amp;COUNTIF(#REF!,#REF!)</f>
        <v>#REF!</v>
      </c>
      <c r="B43" s="83" t="e">
        <f>#REF!&amp;"_"&amp;COUNTIF(#REF!,#REF!)</f>
        <v>#REF!</v>
      </c>
      <c r="C43" s="125">
        <v>42</v>
      </c>
      <c r="D43" s="85" t="s">
        <v>357</v>
      </c>
      <c r="E43" s="86" t="s">
        <v>191</v>
      </c>
      <c r="F43" s="128">
        <v>15000</v>
      </c>
      <c r="G43" s="102" t="s">
        <v>115</v>
      </c>
      <c r="H43" s="126" t="s">
        <v>446</v>
      </c>
      <c r="I43" s="126" t="s">
        <v>447</v>
      </c>
    </row>
    <row r="44" spans="1:9" ht="22.2" thickTop="1" thickBot="1" x14ac:dyDescent="0.35">
      <c r="C44" s="129"/>
      <c r="D44" s="130"/>
      <c r="E44" s="39"/>
      <c r="F44" s="131">
        <f>SUM(F2:F43)</f>
        <v>491800.23</v>
      </c>
    </row>
    <row r="45" spans="1:9" ht="13.8" thickTop="1" x14ac:dyDescent="0.25"/>
  </sheetData>
  <autoFilter ref="A1:I44" xr:uid="{07CF830D-35B4-4C79-8468-82BFD9C35B2E}"/>
  <dataValidations count="1">
    <dataValidation type="list" allowBlank="1" showInputMessage="1" showErrorMessage="1" sqref="G2:G43" xr:uid="{0928CF6F-C604-455F-BA17-C508E419EAAF}">
      <formula1>avis_labo</formula1>
    </dataValidation>
  </dataValidations>
  <printOptions horizontalCentered="1"/>
  <pageMargins left="0.23622047244094491" right="0.23622047244094491" top="0.74803149606299213" bottom="0.74803149606299213" header="0.31496062992125984" footer="0.31496062992125984"/>
  <pageSetup paperSize="8" scale="28" firstPageNumber="0" fitToHeight="0" pageOrder="overThenDown" orientation="landscape" verticalDpi="300" r:id="rId1"/>
  <headerFooter alignWithMargins="0">
    <oddHeader>&amp;C&amp;"Arial,Gras"&amp;14&amp;A</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8E852-B4CA-4146-B42D-E31316878A49}">
  <dimension ref="B1:H9"/>
  <sheetViews>
    <sheetView zoomScale="175" zoomScaleNormal="175" workbookViewId="0">
      <selection activeCell="E15" sqref="E15"/>
    </sheetView>
  </sheetViews>
  <sheetFormatPr baseColWidth="10" defaultRowHeight="14.4" x14ac:dyDescent="0.3"/>
  <cols>
    <col min="2" max="2" width="12.88671875" customWidth="1"/>
    <col min="3" max="3" width="13.33203125" customWidth="1"/>
    <col min="4" max="4" width="13.44140625" customWidth="1"/>
    <col min="5" max="5" width="13.6640625" customWidth="1"/>
    <col min="6" max="6" width="11.77734375" customWidth="1"/>
    <col min="7" max="7" width="14.88671875" customWidth="1"/>
    <col min="8" max="8" width="15.6640625" customWidth="1"/>
  </cols>
  <sheetData>
    <row r="1" spans="2:8" ht="15" thickBot="1" x14ac:dyDescent="0.35"/>
    <row r="2" spans="2:8" ht="15" thickBot="1" x14ac:dyDescent="0.35">
      <c r="B2" s="241" t="s">
        <v>61</v>
      </c>
      <c r="C2" s="242"/>
      <c r="D2" s="242"/>
      <c r="E2" s="242"/>
      <c r="F2" s="242"/>
      <c r="G2" s="242"/>
      <c r="H2" s="243"/>
    </row>
    <row r="3" spans="2:8" ht="69" x14ac:dyDescent="0.3">
      <c r="B3" s="20" t="s">
        <v>37</v>
      </c>
      <c r="C3" s="21" t="s">
        <v>38</v>
      </c>
      <c r="D3" s="21" t="s">
        <v>39</v>
      </c>
      <c r="E3" s="21" t="s">
        <v>40</v>
      </c>
      <c r="F3" s="21" t="s">
        <v>62</v>
      </c>
      <c r="G3" s="21" t="s">
        <v>41</v>
      </c>
      <c r="H3" s="22" t="s">
        <v>63</v>
      </c>
    </row>
    <row r="4" spans="2:8" x14ac:dyDescent="0.3">
      <c r="B4" s="23">
        <v>2018</v>
      </c>
      <c r="C4" s="12">
        <v>29</v>
      </c>
      <c r="D4" s="13">
        <v>352475</v>
      </c>
      <c r="E4" s="24">
        <v>19</v>
      </c>
      <c r="F4" s="25">
        <f>+E4/C4</f>
        <v>0.65517241379310343</v>
      </c>
      <c r="G4" s="26">
        <v>169735</v>
      </c>
      <c r="H4" s="27">
        <f>G4/D4</f>
        <v>0.48155188311227748</v>
      </c>
    </row>
    <row r="5" spans="2:8" x14ac:dyDescent="0.3">
      <c r="B5" s="23">
        <v>2019</v>
      </c>
      <c r="C5" s="12">
        <v>38</v>
      </c>
      <c r="D5" s="13">
        <v>400930</v>
      </c>
      <c r="E5" s="24">
        <v>18</v>
      </c>
      <c r="F5" s="25">
        <f t="shared" ref="F5:F7" si="0">+E5/C5</f>
        <v>0.47368421052631576</v>
      </c>
      <c r="G5" s="26">
        <v>170069</v>
      </c>
      <c r="H5" s="27">
        <f t="shared" ref="H5:H7" si="1">G5/D5</f>
        <v>0.42418626692938916</v>
      </c>
    </row>
    <row r="6" spans="2:8" x14ac:dyDescent="0.3">
      <c r="B6" s="23">
        <v>2020</v>
      </c>
      <c r="C6" s="12">
        <v>49</v>
      </c>
      <c r="D6" s="13">
        <v>507715</v>
      </c>
      <c r="E6" s="24">
        <v>21</v>
      </c>
      <c r="F6" s="25">
        <f t="shared" si="0"/>
        <v>0.42857142857142855</v>
      </c>
      <c r="G6" s="26">
        <v>166669</v>
      </c>
      <c r="H6" s="27">
        <f t="shared" si="1"/>
        <v>0.32827275144520057</v>
      </c>
    </row>
    <row r="7" spans="2:8" x14ac:dyDescent="0.3">
      <c r="B7" s="28">
        <v>2021</v>
      </c>
      <c r="C7" s="14">
        <v>39</v>
      </c>
      <c r="D7" s="15">
        <v>485958.64999999997</v>
      </c>
      <c r="E7" s="29">
        <v>23</v>
      </c>
      <c r="F7" s="30">
        <f t="shared" si="0"/>
        <v>0.58974358974358976</v>
      </c>
      <c r="G7" s="31">
        <v>225300</v>
      </c>
      <c r="H7" s="27">
        <f t="shared" si="1"/>
        <v>0.46361969274546305</v>
      </c>
    </row>
    <row r="8" spans="2:8" ht="15" thickBot="1" x14ac:dyDescent="0.35">
      <c r="B8" s="53">
        <v>2022</v>
      </c>
      <c r="C8" s="51">
        <v>46</v>
      </c>
      <c r="D8" s="52">
        <v>568608.06999999995</v>
      </c>
      <c r="E8" s="35">
        <v>28</v>
      </c>
      <c r="F8" s="36">
        <f t="shared" ref="F8" si="2">+E8/C8</f>
        <v>0.60869565217391308</v>
      </c>
      <c r="G8" s="35">
        <v>232450</v>
      </c>
      <c r="H8" s="37">
        <f t="shared" ref="H8" si="3">G8/D8</f>
        <v>0.40880531294605088</v>
      </c>
    </row>
    <row r="9" spans="2:8" ht="15" thickBot="1" x14ac:dyDescent="0.35">
      <c r="B9" s="32">
        <v>2023</v>
      </c>
      <c r="C9" s="33">
        <v>42</v>
      </c>
      <c r="D9" s="34">
        <v>491800.23</v>
      </c>
      <c r="E9" s="35"/>
      <c r="F9" s="36"/>
      <c r="G9" s="35"/>
      <c r="H9" s="37"/>
    </row>
  </sheetData>
  <mergeCells count="1">
    <mergeCell ref="B2:H2"/>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B7"/>
  <sheetViews>
    <sheetView workbookViewId="0">
      <selection activeCell="F5" sqref="F5"/>
    </sheetView>
  </sheetViews>
  <sheetFormatPr baseColWidth="10" defaultRowHeight="14.4" x14ac:dyDescent="0.3"/>
  <sheetData>
    <row r="2" spans="2:2" ht="31.2" x14ac:dyDescent="0.3">
      <c r="B2" s="1" t="s">
        <v>1</v>
      </c>
    </row>
    <row r="3" spans="2:2" ht="31.2" x14ac:dyDescent="0.3">
      <c r="B3" s="1" t="s">
        <v>2</v>
      </c>
    </row>
    <row r="4" spans="2:2" ht="31.2" x14ac:dyDescent="0.3">
      <c r="B4" s="1" t="s">
        <v>3</v>
      </c>
    </row>
    <row r="5" spans="2:2" ht="31.2" x14ac:dyDescent="0.3">
      <c r="B5" s="1" t="s">
        <v>4</v>
      </c>
    </row>
    <row r="6" spans="2:2" ht="31.2" x14ac:dyDescent="0.3">
      <c r="B6" s="1" t="s">
        <v>5</v>
      </c>
    </row>
    <row r="7" spans="2:2" ht="31.2" x14ac:dyDescent="0.3">
      <c r="B7" s="1" t="s">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8</vt:i4>
      </vt:variant>
    </vt:vector>
  </HeadingPairs>
  <TitlesOfParts>
    <vt:vector size="15" baseType="lpstr">
      <vt:lpstr>NOTICE</vt:lpstr>
      <vt:lpstr>ATTRIBUTION RAPPORTEURS</vt:lpstr>
      <vt:lpstr>RAPPORT </vt:lpstr>
      <vt:lpstr>VOLET RECHERCHE</vt:lpstr>
      <vt:lpstr>RÉSUMÉS labo Recherche</vt:lpstr>
      <vt:lpstr>statistiques</vt:lpstr>
      <vt:lpstr>LISTE </vt:lpstr>
      <vt:lpstr>'RÉSUMÉS labo Recherche'!Impression_des_titres</vt:lpstr>
      <vt:lpstr>'VOLET RECHERCHE'!Impression_des_titres</vt:lpstr>
      <vt:lpstr>'ATTRIBUTION RAPPORTEURS'!NOTES</vt:lpstr>
      <vt:lpstr>NOTES</vt:lpstr>
      <vt:lpstr>ouinon</vt:lpstr>
      <vt:lpstr>'RAPPORT '!Zone_d_impression</vt:lpstr>
      <vt:lpstr>'RÉSUMÉS labo Recherche'!Zone_d_impression</vt:lpstr>
      <vt:lpstr>'VOLET RECHERCHE'!Zone_d_impression</vt:lpstr>
    </vt:vector>
  </TitlesOfParts>
  <Company>UCA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Alexia AKAKPO-LEQUIEN</dc:creator>
  <cp:lastModifiedBy>Alexia Akakpo-Lequien</cp:lastModifiedBy>
  <cp:lastPrinted>2021-01-28T13:56:36Z</cp:lastPrinted>
  <dcterms:created xsi:type="dcterms:W3CDTF">2021-01-17T16:37:45Z</dcterms:created>
  <dcterms:modified xsi:type="dcterms:W3CDTF">2022-11-25T15:20:47Z</dcterms:modified>
</cp:coreProperties>
</file>